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30" windowWidth="19320" windowHeight="12120"/>
  </bookViews>
  <sheets>
    <sheet name="Տեխնիկական բնութագիր" sheetId="5" r:id="rId1"/>
    <sheet name="Գնման ժամանակացույց" sheetId="8" r:id="rId2"/>
  </sheets>
  <definedNames>
    <definedName name="_xlnm.Print_Area" localSheetId="1">'Գնման ժամանակացույց'!$A$1:$AF$61</definedName>
    <definedName name="_xlnm.Print_Area" localSheetId="0">'Տեխնիկական բնութագիր'!$A$1:$R$61</definedName>
    <definedName name="_xlnm.Print_Titles" localSheetId="1">'Գնման ժամանակացույց'!$A:$B,'Գնման ժամանակացույց'!$8:$8</definedName>
    <definedName name="_xlnm.Print_Titles" localSheetId="0">'Տեխնիկական բնութագիր'!$A:$E,'Տեխնիկական բնութագիր'!$7:$8</definedName>
  </definedNames>
  <calcPr calcId="124519"/>
</workbook>
</file>

<file path=xl/calcChain.xml><?xml version="1.0" encoding="utf-8"?>
<calcChain xmlns="http://schemas.openxmlformats.org/spreadsheetml/2006/main">
  <c r="AF46" i="8"/>
  <c r="AE11"/>
  <c r="D11" s="1"/>
  <c r="AE12"/>
  <c r="D12" s="1"/>
  <c r="AE13"/>
  <c r="D13" s="1"/>
  <c r="AE14"/>
  <c r="D14" s="1"/>
  <c r="AE15"/>
  <c r="D15" s="1"/>
  <c r="AE16"/>
  <c r="D16" s="1"/>
  <c r="AE17"/>
  <c r="D17" s="1"/>
  <c r="AE18"/>
  <c r="D18" s="1"/>
  <c r="AE19"/>
  <c r="D19" s="1"/>
  <c r="AE20"/>
  <c r="D20" s="1"/>
  <c r="AE21"/>
  <c r="D21" s="1"/>
  <c r="AE22"/>
  <c r="D22" s="1"/>
  <c r="AE23"/>
  <c r="D23" s="1"/>
  <c r="AE24"/>
  <c r="D24" s="1"/>
  <c r="AE25"/>
  <c r="D25" s="1"/>
  <c r="AE26"/>
  <c r="D26" s="1"/>
  <c r="AE27"/>
  <c r="D27" s="1"/>
  <c r="AE28"/>
  <c r="D28" s="1"/>
  <c r="AE29"/>
  <c r="D29" s="1"/>
  <c r="AE30"/>
  <c r="D30" s="1"/>
  <c r="AE31"/>
  <c r="D31" s="1"/>
  <c r="AE32"/>
  <c r="D32" s="1"/>
  <c r="AE33"/>
  <c r="D33" s="1"/>
  <c r="AE34"/>
  <c r="D34" s="1"/>
  <c r="AE35"/>
  <c r="D35" s="1"/>
  <c r="AE36"/>
  <c r="D36" s="1"/>
  <c r="AE37"/>
  <c r="D37" s="1"/>
  <c r="AE38"/>
  <c r="D38" s="1"/>
  <c r="AE39"/>
  <c r="D39" s="1"/>
  <c r="AE40"/>
  <c r="D40" s="1"/>
  <c r="AE41"/>
  <c r="D41" s="1"/>
  <c r="AE42"/>
  <c r="D42" s="1"/>
  <c r="AE43"/>
  <c r="D43" s="1"/>
  <c r="AE44"/>
  <c r="D44" s="1"/>
  <c r="AE45"/>
  <c r="D45" s="1"/>
  <c r="AE10"/>
  <c r="D10" s="1"/>
  <c r="Z45" l="1"/>
  <c r="X43"/>
  <c r="R41"/>
  <c r="H39"/>
  <c r="V39"/>
  <c r="H37"/>
  <c r="AB35"/>
  <c r="T35"/>
  <c r="L35"/>
  <c r="N35"/>
  <c r="F35"/>
  <c r="AB33"/>
  <c r="F33"/>
  <c r="F31"/>
  <c r="F29"/>
  <c r="F27"/>
  <c r="AB25"/>
  <c r="F25"/>
  <c r="F23"/>
  <c r="AB21"/>
  <c r="H21"/>
  <c r="F21"/>
  <c r="AB19"/>
  <c r="F19"/>
  <c r="AB17"/>
  <c r="P17"/>
  <c r="H17"/>
  <c r="AD17"/>
  <c r="Z17"/>
  <c r="V17"/>
  <c r="R17"/>
  <c r="J17"/>
  <c r="F17"/>
  <c r="AB15"/>
  <c r="X15"/>
  <c r="T15"/>
  <c r="P15"/>
  <c r="L15"/>
  <c r="AD15"/>
  <c r="Z15"/>
  <c r="V15"/>
  <c r="R15"/>
  <c r="N15"/>
  <c r="F15"/>
  <c r="AB13"/>
  <c r="T13"/>
  <c r="H13"/>
  <c r="Z13"/>
  <c r="R13"/>
  <c r="F13"/>
  <c r="AB11"/>
  <c r="X11"/>
  <c r="T11"/>
  <c r="P11"/>
  <c r="L11"/>
  <c r="H11"/>
  <c r="AD11"/>
  <c r="Z11"/>
  <c r="V11"/>
  <c r="R11"/>
  <c r="N11"/>
  <c r="J11"/>
  <c r="F11"/>
  <c r="AD10"/>
  <c r="Z10"/>
  <c r="V10"/>
  <c r="R10"/>
  <c r="N10"/>
  <c r="J10"/>
  <c r="F10"/>
  <c r="AB10"/>
  <c r="X10"/>
  <c r="T10"/>
  <c r="P10"/>
  <c r="L10"/>
  <c r="H10"/>
  <c r="X44"/>
  <c r="X42"/>
  <c r="L40"/>
  <c r="V38"/>
  <c r="J38"/>
  <c r="T38"/>
  <c r="P38"/>
  <c r="H38"/>
  <c r="F36"/>
  <c r="F34"/>
  <c r="F32"/>
  <c r="F30"/>
  <c r="F28"/>
  <c r="V26"/>
  <c r="J26"/>
  <c r="F26"/>
  <c r="AB26"/>
  <c r="T26"/>
  <c r="F24"/>
  <c r="Z22"/>
  <c r="F22"/>
  <c r="T22"/>
  <c r="Z20"/>
  <c r="R20"/>
  <c r="J20"/>
  <c r="F20"/>
  <c r="H20"/>
  <c r="R18"/>
  <c r="F18"/>
  <c r="AB18"/>
  <c r="R16"/>
  <c r="N16"/>
  <c r="F16"/>
  <c r="AB16"/>
  <c r="F14"/>
  <c r="AB14"/>
  <c r="AD12"/>
  <c r="Z12"/>
  <c r="V12"/>
  <c r="R12"/>
  <c r="N12"/>
  <c r="J12"/>
  <c r="F12"/>
  <c r="AB12"/>
  <c r="X12"/>
  <c r="T12"/>
  <c r="P12"/>
  <c r="L12"/>
  <c r="H12"/>
  <c r="P46" l="1"/>
  <c r="X46"/>
  <c r="N46"/>
  <c r="AD46"/>
  <c r="L46"/>
  <c r="R46"/>
  <c r="Z46"/>
  <c r="H46"/>
  <c r="T46"/>
  <c r="AB46"/>
  <c r="J46"/>
  <c r="F46"/>
  <c r="V46"/>
</calcChain>
</file>

<file path=xl/sharedStrings.xml><?xml version="1.0" encoding="utf-8"?>
<sst xmlns="http://schemas.openxmlformats.org/spreadsheetml/2006/main" count="389" uniqueCount="117">
  <si>
    <t>հատ</t>
  </si>
  <si>
    <t>168 ժամ</t>
  </si>
  <si>
    <t>Էկոնոմիկա</t>
  </si>
  <si>
    <t>Կրթություն</t>
  </si>
  <si>
    <t>«02»</t>
  </si>
  <si>
    <t>Ազգ</t>
  </si>
  <si>
    <t>Էկոնոմիկա և իրավունք</t>
  </si>
  <si>
    <t>Ժամանակ</t>
  </si>
  <si>
    <t>Հայաստանի Հանրապետություն</t>
  </si>
  <si>
    <t>Առավոտ</t>
  </si>
  <si>
    <t>Ժողովուրդ</t>
  </si>
  <si>
    <t>Գործք</t>
  </si>
  <si>
    <t>Իրավունք</t>
  </si>
  <si>
    <t>Գոլոս Արմենիի</t>
  </si>
  <si>
    <t>Հրապարակ</t>
  </si>
  <si>
    <t>Հայոց Աշխարհ</t>
  </si>
  <si>
    <t>Մարզաշխարհ</t>
  </si>
  <si>
    <t>Հետաքննություն</t>
  </si>
  <si>
    <t>Իզվեստիա</t>
  </si>
  <si>
    <t>Իզվեստիա /պյատ/</t>
  </si>
  <si>
    <t>Նեզավիսիմայա գազետա</t>
  </si>
  <si>
    <t>Արտակարգ</t>
  </si>
  <si>
    <t>Հայացք</t>
  </si>
  <si>
    <t>Հայ զինվոր</t>
  </si>
  <si>
    <t>Հայկական ժամանակ</t>
  </si>
  <si>
    <t>Չ/Հ</t>
  </si>
  <si>
    <t>Պարբերականությունը</t>
  </si>
  <si>
    <t>Տեսակը</t>
  </si>
  <si>
    <t>Երևանի քաղաքապետարանի աշխատակազմի քարտուղարություն</t>
  </si>
  <si>
    <t>Աջափնյակ վարչական շրջան</t>
  </si>
  <si>
    <t>Ավան վարչական շրջան</t>
  </si>
  <si>
    <t>Արաբկիր վարչական շրջան</t>
  </si>
  <si>
    <t>Դավթաշեն վարչական շրջան</t>
  </si>
  <si>
    <t>Էրեբունի վարչական շրջան</t>
  </si>
  <si>
    <t>Կենտրոն վարչական շրջան</t>
  </si>
  <si>
    <t>Մալաթիա–Սեբաստիա վարչական շրջան</t>
  </si>
  <si>
    <t>Նոր Նորք վարչական շրջան</t>
  </si>
  <si>
    <t>Նորք–Մարաշ վարչական շրջան</t>
  </si>
  <si>
    <t>Նուբարաշեն վարչական շրջան</t>
  </si>
  <si>
    <t>Շենգավիթ վարչական շրջան</t>
  </si>
  <si>
    <t>Քանաքեռ–Զեյթուն վարչական շրջան</t>
  </si>
  <si>
    <t>շաբաթական 5 անգամ</t>
  </si>
  <si>
    <t>օրաթերթ</t>
  </si>
  <si>
    <t>ըստ պահանջագրի</t>
  </si>
  <si>
    <t>թերթ</t>
  </si>
  <si>
    <t>շաբաթական 3 անգամ</t>
  </si>
  <si>
    <t>Նովոյե վրեմյա /новое время/</t>
  </si>
  <si>
    <t>շաբաթական 1 անգամ</t>
  </si>
  <si>
    <t>շաբաթաթերթ</t>
  </si>
  <si>
    <t>Արգումենտի ի ֆակտի /Аргументы и Факты/</t>
  </si>
  <si>
    <t>շաբաթական 2 անգամ</t>
  </si>
  <si>
    <t>Արմյանկա /Армянка/</t>
  </si>
  <si>
    <t>ամսեկան 1 անգամ</t>
  </si>
  <si>
    <t>ամսագիր</t>
  </si>
  <si>
    <t>Իրատես դե ֆակտո</t>
  </si>
  <si>
    <t>երկու շաբաթում 5 անգամ</t>
  </si>
  <si>
    <t>Մոսկովսկի կոմսոմոլեց</t>
  </si>
  <si>
    <t>Ձեռք բերման ենթակա ապրանքների անվանումը</t>
  </si>
  <si>
    <t>Տպաքանակը
/օրինակ/</t>
  </si>
  <si>
    <t>4-րդ իշխանություն</t>
  </si>
  <si>
    <t>3 ամիսը մեկ անգամ</t>
  </si>
  <si>
    <t>տեղեկագիր</t>
  </si>
  <si>
    <t>ամսեկան առնվազն 1 անգամ</t>
  </si>
  <si>
    <t>եռամսյակը 1 անգամ</t>
  </si>
  <si>
    <t>ամիսը 1 անգամ</t>
  </si>
  <si>
    <t>Սփյուռք</t>
  </si>
  <si>
    <t>տարեկան 2 անգամ</t>
  </si>
  <si>
    <t>ըստ հրապարակման</t>
  </si>
  <si>
    <t>Եթեր</t>
  </si>
  <si>
    <t>շաբաթ 1 անգամ</t>
  </si>
  <si>
    <t>Ոզնի</t>
  </si>
  <si>
    <t>ամիսը 2 անգամ</t>
  </si>
  <si>
    <t>Տնային առողջարան</t>
  </si>
  <si>
    <t>շաբաթական 5 օրինակ</t>
  </si>
  <si>
    <t>շաբաթական 3 օրինակ</t>
  </si>
  <si>
    <t>շաբաթական 2 օրինակ</t>
  </si>
  <si>
    <t>շաբաթական 1 օրինակ</t>
  </si>
  <si>
    <t>Չ/Մ</t>
  </si>
  <si>
    <t>Դոշկոլնոյե 
վոսպիտանիե
/дошкольное
 воспитание/</t>
  </si>
  <si>
    <t>Նովոյե վրեմյա 
/новое время/</t>
  </si>
  <si>
    <t>Արգումենտի 
ի ֆակտի 
/Аргументы
 и Факты/</t>
  </si>
  <si>
    <t>Ռեսպուբլիկա 
Արմենի 
/Республика 
Армения/</t>
  </si>
  <si>
    <t>Մոսկովսկի 
կոմսոմոլեց</t>
  </si>
  <si>
    <t>Նեզավիսիմայա 
գազետա</t>
  </si>
  <si>
    <t>Էկոնոմիկա 
և իրավունք</t>
  </si>
  <si>
    <t>Հայաստանի 
Հանրապետություն</t>
  </si>
  <si>
    <t>ՌեսպուբլիկաԱրմենի /Республика Армения/</t>
  </si>
  <si>
    <t>Դոշկոլնոյե վոսպիտանիե /дошкольное  воспитание/</t>
  </si>
  <si>
    <t>քանակ</t>
  </si>
  <si>
    <t>Մ/Գ</t>
  </si>
  <si>
    <t>գումար</t>
  </si>
  <si>
    <t>ԸՆԴԱՄԵՆԸ</t>
  </si>
  <si>
    <t>հավաքածու</t>
  </si>
  <si>
    <t>Աջափնյակ 
վ/շ</t>
  </si>
  <si>
    <t>Ավան 
վ/շ</t>
  </si>
  <si>
    <t>Արաբկիր 
վ/շ</t>
  </si>
  <si>
    <t xml:space="preserve">Դավթաշեն
վ/շ </t>
  </si>
  <si>
    <t>Էրեբունի
վ/շ</t>
  </si>
  <si>
    <t>Կենտրոն 
վ/շ</t>
  </si>
  <si>
    <t>Նոր Նորք 
վ/շ</t>
  </si>
  <si>
    <t>Նուբարաշեն 
վ/շ</t>
  </si>
  <si>
    <t>Շենգավիթ 
վ/շ</t>
  </si>
  <si>
    <t xml:space="preserve">Մալաթիա–
Սեբաստիա
վ/շ </t>
  </si>
  <si>
    <t xml:space="preserve">Քանաքեռ–
Զեյթուն
վ/շ </t>
  </si>
  <si>
    <t xml:space="preserve">Նորք–
Մարաշ
վ/շ </t>
  </si>
  <si>
    <t>Նախատեսվում է գնել 2015թ. ընթացքում՝ ընդ որում մինչև դեկտեմբերի 25-ը</t>
  </si>
  <si>
    <t>Ը Ն Դ Ա Մ Ե Ն Ը</t>
  </si>
  <si>
    <t>ՏԵԽՆԻԿԱԿԱՆ ԲՆՈՒԹԱԳԻՐ</t>
  </si>
  <si>
    <t>Հավելված N 1</t>
  </si>
  <si>
    <t xml:space="preserve">ՙ                ՚  _____________  2014թ. կնքված </t>
  </si>
  <si>
    <t>N ԵՔ-ՇՀԱՊՁԲ - 15/1  գնման պայմանագրի</t>
  </si>
  <si>
    <t xml:space="preserve">ԳՆՈՐԴ
---------------------------------
                      ստորագրություն¤
Կ․Տ
</t>
  </si>
  <si>
    <t xml:space="preserve">ՎԱՃԱՌՈՂ
---------------------------------
ստորագրություն¤
Կ․Տ
</t>
  </si>
  <si>
    <t>ԳՆՄԱՆ ԺԱՄԱՆԱԿԱՑՈՒՅՑ</t>
  </si>
  <si>
    <t>Հավելված N 2</t>
  </si>
  <si>
    <t>ԳՆՈՐԴ
---------------------------------
                      ստորագրություն¤
Կ․Տ</t>
  </si>
  <si>
    <t>հավա
քածու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</si>
</sst>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sz val="11"/>
      <color indexed="8"/>
      <name val="Calibri"/>
      <family val="2"/>
      <charset val="204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charset val="204"/>
      <scheme val="minor"/>
    </font>
    <font>
      <sz val="16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 applyFont="0" applyFill="0" applyBorder="0" applyAlignment="0" applyProtection="0"/>
  </cellStyleXfs>
  <cellXfs count="35">
    <xf numFmtId="0" fontId="0" fillId="0" borderId="0" xfId="0"/>
    <xf numFmtId="0" fontId="0" fillId="0" borderId="0" xfId="0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0" fillId="0" borderId="0" xfId="0" applyAlignment="1">
      <alignment vertical="center" wrapText="1"/>
    </xf>
    <xf numFmtId="0" fontId="0" fillId="2" borderId="1" xfId="0" applyFill="1" applyBorder="1" applyAlignment="1">
      <alignment vertical="center" wrapText="1"/>
    </xf>
    <xf numFmtId="0" fontId="0" fillId="2" borderId="0" xfId="0" applyFill="1" applyAlignment="1">
      <alignment vertical="center" wrapText="1"/>
    </xf>
    <xf numFmtId="0" fontId="0" fillId="3" borderId="1" xfId="0" applyFill="1" applyBorder="1" applyAlignment="1">
      <alignment horizontal="center" vertical="center" wrapText="1"/>
    </xf>
    <xf numFmtId="0" fontId="0" fillId="3" borderId="1" xfId="0" applyFill="1" applyBorder="1" applyAlignment="1">
      <alignment vertical="center" wrapText="1"/>
    </xf>
    <xf numFmtId="0" fontId="0" fillId="3" borderId="0" xfId="0" applyFill="1" applyAlignment="1">
      <alignment vertical="center" wrapText="1"/>
    </xf>
    <xf numFmtId="0" fontId="0" fillId="0" borderId="1" xfId="0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0" fontId="0" fillId="3" borderId="0" xfId="0" applyFill="1" applyAlignment="1">
      <alignment horizontal="center" vertical="center" wrapText="1"/>
    </xf>
    <xf numFmtId="0" fontId="0" fillId="3" borderId="1" xfId="0" applyFill="1" applyBorder="1" applyAlignment="1">
      <alignment horizontal="center" vertical="center" textRotation="90" wrapText="1"/>
    </xf>
    <xf numFmtId="0" fontId="0" fillId="3" borderId="1" xfId="0" applyFill="1" applyBorder="1" applyAlignment="1">
      <alignment horizontal="left" vertical="center" wrapText="1"/>
    </xf>
    <xf numFmtId="0" fontId="2" fillId="3" borderId="0" xfId="0" applyFont="1" applyFill="1" applyAlignment="1">
      <alignment vertical="center" wrapText="1"/>
    </xf>
    <xf numFmtId="0" fontId="2" fillId="0" borderId="0" xfId="0" applyFont="1" applyAlignment="1">
      <alignment vertical="center" wrapText="1"/>
    </xf>
    <xf numFmtId="0" fontId="2" fillId="2" borderId="0" xfId="0" applyFont="1" applyFill="1" applyAlignment="1">
      <alignment vertical="center" wrapText="1"/>
    </xf>
    <xf numFmtId="0" fontId="2" fillId="2" borderId="0" xfId="0" applyFont="1" applyFill="1" applyAlignment="1">
      <alignment horizontal="center" vertical="center" wrapText="1"/>
    </xf>
    <xf numFmtId="0" fontId="3" fillId="3" borderId="0" xfId="0" applyFont="1" applyFill="1" applyAlignment="1">
      <alignment horizontal="center" vertical="center" wrapText="1"/>
    </xf>
    <xf numFmtId="0" fontId="2" fillId="0" borderId="0" xfId="0" applyFont="1" applyAlignment="1">
      <alignment horizontal="right" vertical="center" wrapText="1"/>
    </xf>
    <xf numFmtId="0" fontId="2" fillId="0" borderId="0" xfId="0" applyFont="1" applyAlignment="1">
      <alignment horizontal="center" vertical="center" wrapText="1"/>
    </xf>
    <xf numFmtId="0" fontId="0" fillId="3" borderId="3" xfId="0" applyFill="1" applyBorder="1" applyAlignment="1">
      <alignment horizontal="center" vertical="center" textRotation="90" wrapText="1"/>
    </xf>
    <xf numFmtId="0" fontId="0" fillId="3" borderId="5" xfId="0" applyFill="1" applyBorder="1" applyAlignment="1">
      <alignment horizontal="center" vertical="center" textRotation="90" wrapText="1"/>
    </xf>
    <xf numFmtId="0" fontId="0" fillId="3" borderId="5" xfId="0" applyFill="1" applyBorder="1" applyAlignment="1">
      <alignment horizontal="center" vertical="center" textRotation="90"/>
    </xf>
    <xf numFmtId="0" fontId="0" fillId="3" borderId="4" xfId="0" applyFill="1" applyBorder="1" applyAlignment="1">
      <alignment horizontal="center" vertical="center" textRotation="90"/>
    </xf>
    <xf numFmtId="0" fontId="0" fillId="3" borderId="6" xfId="0" applyFill="1" applyBorder="1" applyAlignment="1">
      <alignment horizontal="center" vertical="center" wrapText="1"/>
    </xf>
    <xf numFmtId="0" fontId="0" fillId="3" borderId="7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0" fontId="0" fillId="3" borderId="4" xfId="0" applyFill="1" applyBorder="1"/>
    <xf numFmtId="0" fontId="4" fillId="2" borderId="0" xfId="0" applyFont="1" applyFill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</cellXfs>
  <cellStyles count="2">
    <cellStyle name="Comma 2" xfId="1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R61"/>
  <sheetViews>
    <sheetView tabSelected="1" view="pageBreakPreview" zoomScale="70" zoomScaleNormal="85" zoomScaleSheetLayoutView="70" workbookViewId="0">
      <selection activeCell="F17" sqref="F17"/>
    </sheetView>
  </sheetViews>
  <sheetFormatPr defaultRowHeight="15"/>
  <cols>
    <col min="1" max="1" width="4.28515625" style="8" customWidth="1"/>
    <col min="2" max="2" width="20.28515625" style="8" customWidth="1"/>
    <col min="3" max="3" width="8.42578125" style="8" customWidth="1"/>
    <col min="4" max="4" width="15" style="8" bestFit="1" customWidth="1"/>
    <col min="5" max="5" width="7.42578125" style="8" customWidth="1"/>
    <col min="6" max="6" width="26.85546875" style="3" customWidth="1"/>
    <col min="7" max="7" width="21.140625" style="3" bestFit="1" customWidth="1"/>
    <col min="8" max="8" width="16.7109375" style="5" customWidth="1"/>
    <col min="9" max="9" width="23.140625" style="5" bestFit="1" customWidth="1"/>
    <col min="10" max="11" width="17.28515625" style="5" customWidth="1"/>
    <col min="12" max="12" width="17" style="5" customWidth="1"/>
    <col min="13" max="13" width="24.7109375" style="5" customWidth="1"/>
    <col min="14" max="14" width="15.42578125" style="3" customWidth="1"/>
    <col min="15" max="15" width="16.42578125" style="5" customWidth="1"/>
    <col min="16" max="16" width="17.7109375" style="5" customWidth="1"/>
    <col min="17" max="17" width="14.42578125" style="5" customWidth="1"/>
    <col min="18" max="18" width="21.140625" style="5" bestFit="1" customWidth="1"/>
    <col min="19" max="16384" width="9.140625" style="3"/>
  </cols>
  <sheetData>
    <row r="1" spans="1:18" ht="18.75">
      <c r="F1" s="20" t="s">
        <v>108</v>
      </c>
      <c r="G1" s="20"/>
      <c r="H1" s="20"/>
      <c r="I1" s="20"/>
    </row>
    <row r="2" spans="1:18" ht="18.75">
      <c r="F2" s="20" t="s">
        <v>109</v>
      </c>
      <c r="G2" s="20"/>
      <c r="H2" s="20"/>
      <c r="I2" s="20"/>
    </row>
    <row r="3" spans="1:18" ht="18.75">
      <c r="F3" s="20" t="s">
        <v>110</v>
      </c>
      <c r="G3" s="20"/>
      <c r="H3" s="20"/>
      <c r="I3" s="20"/>
    </row>
    <row r="5" spans="1:18" ht="18.75">
      <c r="A5" s="19" t="s">
        <v>107</v>
      </c>
      <c r="B5" s="19"/>
      <c r="C5" s="19"/>
      <c r="D5" s="19"/>
      <c r="E5" s="19"/>
      <c r="F5" s="19"/>
      <c r="G5" s="19"/>
      <c r="H5" s="19"/>
      <c r="I5" s="19"/>
    </row>
    <row r="7" spans="1:18" s="1" customFormat="1" ht="64.5" customHeight="1">
      <c r="A7" s="29" t="s">
        <v>25</v>
      </c>
      <c r="B7" s="29" t="s">
        <v>57</v>
      </c>
      <c r="C7" s="29" t="s">
        <v>77</v>
      </c>
      <c r="D7" s="29" t="s">
        <v>27</v>
      </c>
      <c r="E7" s="22" t="s">
        <v>58</v>
      </c>
      <c r="F7" s="6" t="s">
        <v>28</v>
      </c>
      <c r="G7" s="6" t="s">
        <v>29</v>
      </c>
      <c r="H7" s="6" t="s">
        <v>30</v>
      </c>
      <c r="I7" s="6" t="s">
        <v>31</v>
      </c>
      <c r="J7" s="6" t="s">
        <v>32</v>
      </c>
      <c r="K7" s="6" t="s">
        <v>33</v>
      </c>
      <c r="L7" s="6" t="s">
        <v>34</v>
      </c>
      <c r="M7" s="6" t="s">
        <v>35</v>
      </c>
      <c r="N7" s="6" t="s">
        <v>36</v>
      </c>
      <c r="O7" s="6" t="s">
        <v>37</v>
      </c>
      <c r="P7" s="6" t="s">
        <v>38</v>
      </c>
      <c r="Q7" s="6" t="s">
        <v>39</v>
      </c>
      <c r="R7" s="6" t="s">
        <v>40</v>
      </c>
    </row>
    <row r="8" spans="1:18" s="1" customFormat="1">
      <c r="A8" s="30"/>
      <c r="B8" s="30"/>
      <c r="C8" s="30"/>
      <c r="D8" s="30"/>
      <c r="E8" s="31"/>
      <c r="F8" s="26" t="s">
        <v>26</v>
      </c>
      <c r="G8" s="27"/>
      <c r="H8" s="27"/>
      <c r="I8" s="27"/>
      <c r="J8" s="27" t="s">
        <v>26</v>
      </c>
      <c r="K8" s="27"/>
      <c r="L8" s="27"/>
      <c r="M8" s="27"/>
      <c r="N8" s="27" t="s">
        <v>26</v>
      </c>
      <c r="O8" s="27"/>
      <c r="P8" s="27"/>
      <c r="Q8" s="27"/>
      <c r="R8" s="28"/>
    </row>
    <row r="9" spans="1:18" ht="30" customHeight="1">
      <c r="A9" s="7">
        <v>1</v>
      </c>
      <c r="B9" s="7" t="s">
        <v>85</v>
      </c>
      <c r="C9" s="7" t="s">
        <v>0</v>
      </c>
      <c r="D9" s="7" t="s">
        <v>42</v>
      </c>
      <c r="E9" s="22" t="s">
        <v>43</v>
      </c>
      <c r="F9" s="2" t="s">
        <v>41</v>
      </c>
      <c r="G9" s="2" t="s">
        <v>41</v>
      </c>
      <c r="H9" s="4" t="s">
        <v>41</v>
      </c>
      <c r="I9" s="4" t="s">
        <v>41</v>
      </c>
      <c r="J9" s="4" t="s">
        <v>41</v>
      </c>
      <c r="K9" s="4" t="s">
        <v>41</v>
      </c>
      <c r="L9" s="4" t="s">
        <v>41</v>
      </c>
      <c r="M9" s="4" t="s">
        <v>41</v>
      </c>
      <c r="N9" s="4" t="s">
        <v>41</v>
      </c>
      <c r="O9" s="4" t="s">
        <v>41</v>
      </c>
      <c r="P9" s="4" t="s">
        <v>73</v>
      </c>
      <c r="Q9" s="4" t="s">
        <v>41</v>
      </c>
      <c r="R9" s="4" t="s">
        <v>41</v>
      </c>
    </row>
    <row r="10" spans="1:18" ht="30">
      <c r="A10" s="7">
        <v>2</v>
      </c>
      <c r="B10" s="7" t="s">
        <v>24</v>
      </c>
      <c r="C10" s="7" t="s">
        <v>0</v>
      </c>
      <c r="D10" s="7" t="s">
        <v>42</v>
      </c>
      <c r="E10" s="23"/>
      <c r="F10" s="2" t="s">
        <v>41</v>
      </c>
      <c r="G10" s="2" t="s">
        <v>41</v>
      </c>
      <c r="H10" s="4" t="s">
        <v>41</v>
      </c>
      <c r="I10" s="4" t="s">
        <v>41</v>
      </c>
      <c r="J10" s="4" t="s">
        <v>41</v>
      </c>
      <c r="K10" s="4" t="s">
        <v>41</v>
      </c>
      <c r="L10" s="4" t="s">
        <v>41</v>
      </c>
      <c r="M10" s="4" t="s">
        <v>41</v>
      </c>
      <c r="N10" s="4" t="s">
        <v>41</v>
      </c>
      <c r="O10" s="4" t="s">
        <v>41</v>
      </c>
      <c r="P10" s="4" t="s">
        <v>73</v>
      </c>
      <c r="Q10" s="4" t="s">
        <v>41</v>
      </c>
      <c r="R10" s="4" t="s">
        <v>41</v>
      </c>
    </row>
    <row r="11" spans="1:18" ht="30">
      <c r="A11" s="7">
        <v>3</v>
      </c>
      <c r="B11" s="7" t="s">
        <v>9</v>
      </c>
      <c r="C11" s="7" t="s">
        <v>0</v>
      </c>
      <c r="D11" s="7" t="s">
        <v>42</v>
      </c>
      <c r="E11" s="23"/>
      <c r="F11" s="2" t="s">
        <v>41</v>
      </c>
      <c r="G11" s="2" t="s">
        <v>41</v>
      </c>
      <c r="H11" s="4" t="s">
        <v>41</v>
      </c>
      <c r="I11" s="4" t="s">
        <v>41</v>
      </c>
      <c r="J11" s="4" t="s">
        <v>41</v>
      </c>
      <c r="K11" s="4" t="s">
        <v>41</v>
      </c>
      <c r="L11" s="4" t="s">
        <v>41</v>
      </c>
      <c r="M11" s="4" t="s">
        <v>41</v>
      </c>
      <c r="N11" s="4" t="s">
        <v>41</v>
      </c>
      <c r="O11" s="4" t="s">
        <v>41</v>
      </c>
      <c r="P11" s="4" t="s">
        <v>73</v>
      </c>
      <c r="Q11" s="4" t="s">
        <v>41</v>
      </c>
      <c r="R11" s="4" t="s">
        <v>41</v>
      </c>
    </row>
    <row r="12" spans="1:18" ht="30">
      <c r="A12" s="7">
        <v>4</v>
      </c>
      <c r="B12" s="7" t="s">
        <v>12</v>
      </c>
      <c r="C12" s="7" t="s">
        <v>0</v>
      </c>
      <c r="D12" s="7" t="s">
        <v>44</v>
      </c>
      <c r="E12" s="23"/>
      <c r="F12" s="2" t="s">
        <v>41</v>
      </c>
      <c r="G12" s="2" t="s">
        <v>45</v>
      </c>
      <c r="H12" s="4"/>
      <c r="I12" s="4"/>
      <c r="J12" s="4"/>
      <c r="K12" s="4"/>
      <c r="L12" s="4" t="s">
        <v>50</v>
      </c>
      <c r="M12" s="4" t="s">
        <v>45</v>
      </c>
      <c r="N12" s="2"/>
      <c r="O12" s="4"/>
      <c r="P12" s="4" t="s">
        <v>75</v>
      </c>
      <c r="Q12" s="4" t="s">
        <v>50</v>
      </c>
      <c r="R12" s="4"/>
    </row>
    <row r="13" spans="1:18" ht="30">
      <c r="A13" s="7">
        <v>5</v>
      </c>
      <c r="B13" s="7" t="s">
        <v>13</v>
      </c>
      <c r="C13" s="7" t="s">
        <v>0</v>
      </c>
      <c r="D13" s="7" t="s">
        <v>44</v>
      </c>
      <c r="E13" s="23"/>
      <c r="F13" s="2" t="s">
        <v>45</v>
      </c>
      <c r="G13" s="2"/>
      <c r="H13" s="4"/>
      <c r="I13" s="4"/>
      <c r="J13" s="4"/>
      <c r="K13" s="4"/>
      <c r="L13" s="4"/>
      <c r="M13" s="4"/>
      <c r="N13" s="2"/>
      <c r="O13" s="4"/>
      <c r="P13" s="4"/>
      <c r="Q13" s="4" t="s">
        <v>45</v>
      </c>
      <c r="R13" s="4"/>
    </row>
    <row r="14" spans="1:18" ht="30">
      <c r="A14" s="7">
        <v>6</v>
      </c>
      <c r="B14" s="7" t="s">
        <v>1</v>
      </c>
      <c r="C14" s="7" t="s">
        <v>0</v>
      </c>
      <c r="D14" s="7" t="s">
        <v>44</v>
      </c>
      <c r="E14" s="23"/>
      <c r="F14" s="2" t="s">
        <v>45</v>
      </c>
      <c r="G14" s="2"/>
      <c r="H14" s="4"/>
      <c r="I14" s="4" t="s">
        <v>45</v>
      </c>
      <c r="J14" s="4" t="s">
        <v>45</v>
      </c>
      <c r="K14" s="4" t="s">
        <v>45</v>
      </c>
      <c r="L14" s="4" t="s">
        <v>41</v>
      </c>
      <c r="M14" s="4" t="s">
        <v>45</v>
      </c>
      <c r="N14" s="4" t="s">
        <v>45</v>
      </c>
      <c r="O14" s="4" t="s">
        <v>41</v>
      </c>
      <c r="P14" s="4" t="s">
        <v>74</v>
      </c>
      <c r="Q14" s="4" t="s">
        <v>45</v>
      </c>
      <c r="R14" s="4" t="s">
        <v>45</v>
      </c>
    </row>
    <row r="15" spans="1:18" ht="30">
      <c r="A15" s="7">
        <v>7</v>
      </c>
      <c r="B15" s="7" t="s">
        <v>14</v>
      </c>
      <c r="C15" s="7" t="s">
        <v>0</v>
      </c>
      <c r="D15" s="7" t="s">
        <v>42</v>
      </c>
      <c r="E15" s="23"/>
      <c r="F15" s="2" t="s">
        <v>41</v>
      </c>
      <c r="G15" s="2"/>
      <c r="H15" s="4"/>
      <c r="I15" s="4"/>
      <c r="J15" s="4" t="s">
        <v>41</v>
      </c>
      <c r="K15" s="4"/>
      <c r="L15" s="4" t="s">
        <v>41</v>
      </c>
      <c r="M15" s="4"/>
      <c r="N15" s="2"/>
      <c r="O15" s="4"/>
      <c r="P15" s="4"/>
      <c r="Q15" s="4" t="s">
        <v>41</v>
      </c>
      <c r="R15" s="4"/>
    </row>
    <row r="16" spans="1:18" ht="30">
      <c r="A16" s="7">
        <v>8</v>
      </c>
      <c r="B16" s="7" t="s">
        <v>59</v>
      </c>
      <c r="C16" s="7" t="s">
        <v>0</v>
      </c>
      <c r="D16" s="7" t="s">
        <v>42</v>
      </c>
      <c r="E16" s="23"/>
      <c r="F16" s="2" t="s">
        <v>41</v>
      </c>
      <c r="G16" s="2" t="s">
        <v>41</v>
      </c>
      <c r="H16" s="4" t="s">
        <v>41</v>
      </c>
      <c r="I16" s="4"/>
      <c r="J16" s="4"/>
      <c r="K16" s="4" t="s">
        <v>45</v>
      </c>
      <c r="L16" s="4" t="s">
        <v>41</v>
      </c>
      <c r="M16" s="4"/>
      <c r="N16" s="4" t="s">
        <v>41</v>
      </c>
      <c r="O16" s="4"/>
      <c r="P16" s="4" t="s">
        <v>75</v>
      </c>
      <c r="Q16" s="4" t="s">
        <v>41</v>
      </c>
      <c r="R16" s="4" t="s">
        <v>41</v>
      </c>
    </row>
    <row r="17" spans="1:18" ht="30">
      <c r="A17" s="7">
        <v>9</v>
      </c>
      <c r="B17" s="7" t="s">
        <v>15</v>
      </c>
      <c r="C17" s="7" t="s">
        <v>0</v>
      </c>
      <c r="D17" s="7" t="s">
        <v>42</v>
      </c>
      <c r="E17" s="23"/>
      <c r="F17" s="2" t="s">
        <v>41</v>
      </c>
      <c r="G17" s="2"/>
      <c r="H17" s="4"/>
      <c r="I17" s="4"/>
      <c r="J17" s="4"/>
      <c r="K17" s="4"/>
      <c r="L17" s="4" t="s">
        <v>41</v>
      </c>
      <c r="M17" s="4"/>
      <c r="N17" s="2"/>
      <c r="O17" s="4"/>
      <c r="P17" s="4"/>
      <c r="Q17" s="4" t="s">
        <v>41</v>
      </c>
      <c r="R17" s="4"/>
    </row>
    <row r="18" spans="1:18" ht="30">
      <c r="A18" s="7">
        <v>10</v>
      </c>
      <c r="B18" s="7" t="s">
        <v>79</v>
      </c>
      <c r="C18" s="7" t="s">
        <v>0</v>
      </c>
      <c r="D18" s="7" t="s">
        <v>44</v>
      </c>
      <c r="E18" s="23"/>
      <c r="F18" s="2" t="s">
        <v>45</v>
      </c>
      <c r="G18" s="2"/>
      <c r="H18" s="4"/>
      <c r="I18" s="4"/>
      <c r="J18" s="4"/>
      <c r="K18" s="4"/>
      <c r="L18" s="4"/>
      <c r="M18" s="4"/>
      <c r="N18" s="2"/>
      <c r="O18" s="4"/>
      <c r="P18" s="4"/>
      <c r="Q18" s="4" t="s">
        <v>45</v>
      </c>
      <c r="R18" s="4"/>
    </row>
    <row r="19" spans="1:18" ht="30">
      <c r="A19" s="7">
        <v>11</v>
      </c>
      <c r="B19" s="7" t="s">
        <v>3</v>
      </c>
      <c r="C19" s="7" t="s">
        <v>0</v>
      </c>
      <c r="D19" s="7" t="s">
        <v>48</v>
      </c>
      <c r="E19" s="23"/>
      <c r="F19" s="2" t="s">
        <v>47</v>
      </c>
      <c r="G19" s="2" t="s">
        <v>47</v>
      </c>
      <c r="H19" s="4" t="s">
        <v>47</v>
      </c>
      <c r="I19" s="4"/>
      <c r="J19" s="4"/>
      <c r="K19" s="4"/>
      <c r="L19" s="4" t="s">
        <v>47</v>
      </c>
      <c r="M19" s="4"/>
      <c r="N19" s="2"/>
      <c r="O19" s="4"/>
      <c r="P19" s="4" t="s">
        <v>76</v>
      </c>
      <c r="Q19" s="4"/>
      <c r="R19" s="4"/>
    </row>
    <row r="20" spans="1:18" ht="30">
      <c r="A20" s="7">
        <v>12</v>
      </c>
      <c r="B20" s="7" t="s">
        <v>5</v>
      </c>
      <c r="C20" s="7" t="s">
        <v>0</v>
      </c>
      <c r="D20" s="7" t="s">
        <v>48</v>
      </c>
      <c r="E20" s="23"/>
      <c r="F20" s="2" t="s">
        <v>47</v>
      </c>
      <c r="G20" s="2" t="s">
        <v>41</v>
      </c>
      <c r="H20" s="4"/>
      <c r="I20" s="4"/>
      <c r="J20" s="4"/>
      <c r="K20" s="4"/>
      <c r="L20" s="4"/>
      <c r="M20" s="4"/>
      <c r="N20" s="2"/>
      <c r="O20" s="4"/>
      <c r="P20" s="4"/>
      <c r="Q20" s="4" t="s">
        <v>47</v>
      </c>
      <c r="R20" s="4"/>
    </row>
    <row r="21" spans="1:18" ht="60">
      <c r="A21" s="7">
        <v>13</v>
      </c>
      <c r="B21" s="7" t="s">
        <v>80</v>
      </c>
      <c r="C21" s="7" t="s">
        <v>0</v>
      </c>
      <c r="D21" s="7" t="s">
        <v>48</v>
      </c>
      <c r="E21" s="23"/>
      <c r="F21" s="2" t="s">
        <v>47</v>
      </c>
      <c r="G21" s="2"/>
      <c r="H21" s="4"/>
      <c r="I21" s="4"/>
      <c r="J21" s="4"/>
      <c r="K21" s="4"/>
      <c r="L21" s="4"/>
      <c r="M21" s="4" t="s">
        <v>47</v>
      </c>
      <c r="N21" s="2"/>
      <c r="O21" s="4"/>
      <c r="P21" s="4" t="s">
        <v>76</v>
      </c>
      <c r="Q21" s="4"/>
      <c r="R21" s="4"/>
    </row>
    <row r="22" spans="1:18" ht="60">
      <c r="A22" s="7">
        <v>14</v>
      </c>
      <c r="B22" s="7" t="s">
        <v>81</v>
      </c>
      <c r="C22" s="7" t="s">
        <v>0</v>
      </c>
      <c r="D22" s="7" t="s">
        <v>44</v>
      </c>
      <c r="E22" s="23"/>
      <c r="F22" s="2" t="s">
        <v>50</v>
      </c>
      <c r="G22" s="2"/>
      <c r="H22" s="4"/>
      <c r="I22" s="4"/>
      <c r="J22" s="4"/>
      <c r="K22" s="4"/>
      <c r="L22" s="4"/>
      <c r="M22" s="4"/>
      <c r="N22" s="2"/>
      <c r="O22" s="4"/>
      <c r="P22" s="4"/>
      <c r="Q22" s="4"/>
      <c r="R22" s="4"/>
    </row>
    <row r="23" spans="1:18" ht="30">
      <c r="A23" s="7">
        <v>15</v>
      </c>
      <c r="B23" s="7" t="s">
        <v>51</v>
      </c>
      <c r="C23" s="7" t="s">
        <v>0</v>
      </c>
      <c r="D23" s="7" t="s">
        <v>53</v>
      </c>
      <c r="E23" s="23"/>
      <c r="F23" s="2" t="s">
        <v>52</v>
      </c>
      <c r="G23" s="2"/>
      <c r="H23" s="4"/>
      <c r="I23" s="4"/>
      <c r="J23" s="4"/>
      <c r="K23" s="4"/>
      <c r="L23" s="4"/>
      <c r="M23" s="4"/>
      <c r="N23" s="2"/>
      <c r="O23" s="4"/>
      <c r="P23" s="4"/>
      <c r="Q23" s="4"/>
      <c r="R23" s="4"/>
    </row>
    <row r="24" spans="1:18" ht="30">
      <c r="A24" s="7">
        <v>16</v>
      </c>
      <c r="B24" s="7" t="s">
        <v>16</v>
      </c>
      <c r="C24" s="7" t="s">
        <v>0</v>
      </c>
      <c r="D24" s="7" t="s">
        <v>48</v>
      </c>
      <c r="E24" s="23"/>
      <c r="F24" s="2" t="s">
        <v>47</v>
      </c>
      <c r="G24" s="2"/>
      <c r="H24" s="4"/>
      <c r="I24" s="4"/>
      <c r="J24" s="4"/>
      <c r="K24" s="4"/>
      <c r="L24" s="4"/>
      <c r="M24" s="4"/>
      <c r="N24" s="2"/>
      <c r="O24" s="4"/>
      <c r="P24" s="4"/>
      <c r="Q24" s="4" t="s">
        <v>47</v>
      </c>
      <c r="R24" s="4"/>
    </row>
    <row r="25" spans="1:18" ht="30">
      <c r="A25" s="7">
        <v>17</v>
      </c>
      <c r="B25" s="7" t="s">
        <v>7</v>
      </c>
      <c r="C25" s="7" t="s">
        <v>0</v>
      </c>
      <c r="D25" s="7" t="s">
        <v>42</v>
      </c>
      <c r="E25" s="23"/>
      <c r="F25" s="2" t="s">
        <v>41</v>
      </c>
      <c r="G25" s="2"/>
      <c r="H25" s="4" t="s">
        <v>41</v>
      </c>
      <c r="I25" s="4"/>
      <c r="J25" s="4"/>
      <c r="K25" s="4"/>
      <c r="L25" s="4"/>
      <c r="M25" s="4" t="s">
        <v>41</v>
      </c>
      <c r="N25" s="4" t="s">
        <v>41</v>
      </c>
      <c r="O25" s="4"/>
      <c r="P25" s="4"/>
      <c r="Q25" s="4" t="s">
        <v>41</v>
      </c>
      <c r="R25" s="4"/>
    </row>
    <row r="26" spans="1:18">
      <c r="A26" s="7">
        <v>18</v>
      </c>
      <c r="B26" s="7" t="s">
        <v>54</v>
      </c>
      <c r="C26" s="7" t="s">
        <v>0</v>
      </c>
      <c r="D26" s="7" t="s">
        <v>44</v>
      </c>
      <c r="E26" s="24" t="s">
        <v>43</v>
      </c>
      <c r="F26" s="2" t="s">
        <v>50</v>
      </c>
      <c r="G26" s="2"/>
      <c r="H26" s="4"/>
      <c r="I26" s="4"/>
      <c r="J26" s="4"/>
      <c r="K26" s="4"/>
      <c r="L26" s="4"/>
      <c r="M26" s="4"/>
      <c r="N26" s="2"/>
      <c r="O26" s="4"/>
      <c r="P26" s="4"/>
      <c r="Q26" s="4"/>
      <c r="R26" s="4"/>
    </row>
    <row r="27" spans="1:18">
      <c r="A27" s="7">
        <v>19</v>
      </c>
      <c r="B27" s="7" t="s">
        <v>17</v>
      </c>
      <c r="C27" s="7" t="s">
        <v>0</v>
      </c>
      <c r="D27" s="7" t="s">
        <v>48</v>
      </c>
      <c r="E27" s="24"/>
      <c r="F27" s="2" t="s">
        <v>47</v>
      </c>
      <c r="G27" s="2"/>
      <c r="H27" s="4"/>
      <c r="I27" s="4"/>
      <c r="J27" s="4"/>
      <c r="K27" s="4"/>
      <c r="L27" s="4"/>
      <c r="M27" s="4"/>
      <c r="N27" s="2"/>
      <c r="O27" s="4"/>
      <c r="P27" s="4"/>
      <c r="Q27" s="4"/>
      <c r="R27" s="4"/>
    </row>
    <row r="28" spans="1:18">
      <c r="A28" s="7">
        <v>20</v>
      </c>
      <c r="B28" s="7" t="s">
        <v>18</v>
      </c>
      <c r="C28" s="7" t="s">
        <v>0</v>
      </c>
      <c r="D28" s="7" t="s">
        <v>44</v>
      </c>
      <c r="E28" s="24"/>
      <c r="F28" s="2" t="s">
        <v>55</v>
      </c>
      <c r="G28" s="2"/>
      <c r="H28" s="4"/>
      <c r="I28" s="4"/>
      <c r="J28" s="4"/>
      <c r="K28" s="4"/>
      <c r="L28" s="4"/>
      <c r="M28" s="4"/>
      <c r="N28" s="2"/>
      <c r="O28" s="4"/>
      <c r="P28" s="4"/>
      <c r="Q28" s="4"/>
      <c r="R28" s="4"/>
    </row>
    <row r="29" spans="1:18">
      <c r="A29" s="7">
        <v>21</v>
      </c>
      <c r="B29" s="7" t="s">
        <v>19</v>
      </c>
      <c r="C29" s="7" t="s">
        <v>0</v>
      </c>
      <c r="D29" s="7" t="s">
        <v>48</v>
      </c>
      <c r="E29" s="24"/>
      <c r="F29" s="2" t="s">
        <v>47</v>
      </c>
      <c r="G29" s="2"/>
      <c r="H29" s="4"/>
      <c r="I29" s="4"/>
      <c r="J29" s="4"/>
      <c r="K29" s="4"/>
      <c r="L29" s="4"/>
      <c r="M29" s="4"/>
      <c r="N29" s="2"/>
      <c r="O29" s="4"/>
      <c r="P29" s="4"/>
      <c r="Q29" s="4"/>
      <c r="R29" s="4"/>
    </row>
    <row r="30" spans="1:18" ht="30">
      <c r="A30" s="7">
        <v>22</v>
      </c>
      <c r="B30" s="7" t="s">
        <v>82</v>
      </c>
      <c r="C30" s="7" t="s">
        <v>0</v>
      </c>
      <c r="D30" s="7" t="s">
        <v>42</v>
      </c>
      <c r="E30" s="24"/>
      <c r="F30" s="2" t="s">
        <v>41</v>
      </c>
      <c r="G30" s="2"/>
      <c r="H30" s="4"/>
      <c r="I30" s="4"/>
      <c r="J30" s="4"/>
      <c r="K30" s="4"/>
      <c r="L30" s="4"/>
      <c r="M30" s="4"/>
      <c r="N30" s="2"/>
      <c r="O30" s="4"/>
      <c r="P30" s="4"/>
      <c r="Q30" s="4"/>
      <c r="R30" s="4"/>
    </row>
    <row r="31" spans="1:18" ht="30">
      <c r="A31" s="7">
        <v>23</v>
      </c>
      <c r="B31" s="7" t="s">
        <v>83</v>
      </c>
      <c r="C31" s="7" t="s">
        <v>0</v>
      </c>
      <c r="D31" s="7" t="s">
        <v>44</v>
      </c>
      <c r="E31" s="24"/>
      <c r="F31" s="2" t="s">
        <v>45</v>
      </c>
      <c r="G31" s="2"/>
      <c r="H31" s="4"/>
      <c r="I31" s="4"/>
      <c r="J31" s="4"/>
      <c r="K31" s="4"/>
      <c r="L31" s="4"/>
      <c r="M31" s="4"/>
      <c r="N31" s="2"/>
      <c r="O31" s="4"/>
      <c r="P31" s="4"/>
      <c r="Q31" s="4"/>
      <c r="R31" s="4"/>
    </row>
    <row r="32" spans="1:18" ht="30">
      <c r="A32" s="7">
        <v>24</v>
      </c>
      <c r="B32" s="7" t="s">
        <v>21</v>
      </c>
      <c r="C32" s="7" t="s">
        <v>0</v>
      </c>
      <c r="D32" s="7" t="s">
        <v>48</v>
      </c>
      <c r="E32" s="24"/>
      <c r="F32" s="2" t="s">
        <v>47</v>
      </c>
      <c r="G32" s="2"/>
      <c r="H32" s="4"/>
      <c r="I32" s="4"/>
      <c r="J32" s="4"/>
      <c r="K32" s="4"/>
      <c r="L32" s="4"/>
      <c r="M32" s="4"/>
      <c r="N32" s="2"/>
      <c r="O32" s="4"/>
      <c r="P32" s="4"/>
      <c r="Q32" s="4" t="s">
        <v>47</v>
      </c>
      <c r="R32" s="4"/>
    </row>
    <row r="33" spans="1:18">
      <c r="A33" s="7">
        <v>25</v>
      </c>
      <c r="B33" s="7" t="s">
        <v>22</v>
      </c>
      <c r="C33" s="7" t="s">
        <v>0</v>
      </c>
      <c r="D33" s="7" t="s">
        <v>42</v>
      </c>
      <c r="E33" s="24"/>
      <c r="F33" s="2" t="s">
        <v>41</v>
      </c>
      <c r="G33" s="2"/>
      <c r="H33" s="4"/>
      <c r="I33" s="4"/>
      <c r="J33" s="4"/>
      <c r="K33" s="4"/>
      <c r="L33" s="4"/>
      <c r="M33" s="4"/>
      <c r="N33" s="2"/>
      <c r="O33" s="4"/>
      <c r="P33" s="4"/>
      <c r="Q33" s="4"/>
      <c r="R33" s="4"/>
    </row>
    <row r="34" spans="1:18" ht="30">
      <c r="A34" s="7">
        <v>26</v>
      </c>
      <c r="B34" s="7" t="s">
        <v>10</v>
      </c>
      <c r="C34" s="7" t="s">
        <v>0</v>
      </c>
      <c r="D34" s="7" t="s">
        <v>42</v>
      </c>
      <c r="E34" s="24"/>
      <c r="F34" s="2" t="s">
        <v>41</v>
      </c>
      <c r="G34" s="2"/>
      <c r="H34" s="4"/>
      <c r="I34" s="4" t="s">
        <v>41</v>
      </c>
      <c r="J34" s="4" t="s">
        <v>41</v>
      </c>
      <c r="K34" s="4"/>
      <c r="L34" s="4"/>
      <c r="M34" s="4" t="s">
        <v>41</v>
      </c>
      <c r="N34" s="2"/>
      <c r="O34" s="4"/>
      <c r="P34" s="4"/>
      <c r="Q34" s="4" t="s">
        <v>41</v>
      </c>
      <c r="R34" s="4"/>
    </row>
    <row r="35" spans="1:18">
      <c r="A35" s="7">
        <v>27</v>
      </c>
      <c r="B35" s="7" t="s">
        <v>23</v>
      </c>
      <c r="C35" s="7" t="s">
        <v>0</v>
      </c>
      <c r="D35" s="7" t="s">
        <v>48</v>
      </c>
      <c r="E35" s="24"/>
      <c r="F35" s="2" t="s">
        <v>47</v>
      </c>
      <c r="G35" s="2"/>
      <c r="H35" s="4"/>
      <c r="I35" s="4"/>
      <c r="J35" s="4"/>
      <c r="K35" s="4"/>
      <c r="L35" s="4"/>
      <c r="M35" s="4"/>
      <c r="N35" s="2"/>
      <c r="O35" s="4"/>
      <c r="P35" s="4"/>
      <c r="Q35" s="4"/>
      <c r="R35" s="4"/>
    </row>
    <row r="36" spans="1:18" ht="60">
      <c r="A36" s="7">
        <v>28</v>
      </c>
      <c r="B36" s="7" t="s">
        <v>78</v>
      </c>
      <c r="C36" s="7" t="s">
        <v>0</v>
      </c>
      <c r="D36" s="7" t="s">
        <v>53</v>
      </c>
      <c r="E36" s="24"/>
      <c r="F36" s="2"/>
      <c r="G36" s="2" t="s">
        <v>52</v>
      </c>
      <c r="H36" s="4"/>
      <c r="I36" s="4"/>
      <c r="J36" s="4"/>
      <c r="K36" s="4"/>
      <c r="L36" s="4"/>
      <c r="M36" s="4"/>
      <c r="N36" s="2"/>
      <c r="O36" s="4"/>
      <c r="P36" s="4"/>
      <c r="Q36" s="4"/>
      <c r="R36" s="4"/>
    </row>
    <row r="37" spans="1:18" ht="30">
      <c r="A37" s="7">
        <v>29</v>
      </c>
      <c r="B37" s="7" t="s">
        <v>2</v>
      </c>
      <c r="C37" s="7" t="s">
        <v>0</v>
      </c>
      <c r="D37" s="7" t="s">
        <v>53</v>
      </c>
      <c r="E37" s="24"/>
      <c r="F37" s="2"/>
      <c r="G37" s="2" t="s">
        <v>60</v>
      </c>
      <c r="H37" s="4"/>
      <c r="I37" s="4"/>
      <c r="J37" s="4"/>
      <c r="K37" s="4" t="s">
        <v>63</v>
      </c>
      <c r="L37" s="4"/>
      <c r="M37" s="4" t="s">
        <v>63</v>
      </c>
      <c r="N37" s="2" t="s">
        <v>67</v>
      </c>
      <c r="O37" s="4"/>
      <c r="P37" s="4"/>
      <c r="Q37" s="4"/>
      <c r="R37" s="4"/>
    </row>
    <row r="38" spans="1:18" ht="30">
      <c r="A38" s="7">
        <v>30</v>
      </c>
      <c r="B38" s="7" t="s">
        <v>84</v>
      </c>
      <c r="C38" s="7" t="s">
        <v>116</v>
      </c>
      <c r="D38" s="7" t="s">
        <v>61</v>
      </c>
      <c r="E38" s="24"/>
      <c r="F38" s="2"/>
      <c r="G38" s="2" t="s">
        <v>62</v>
      </c>
      <c r="H38" s="4" t="s">
        <v>63</v>
      </c>
      <c r="I38" s="4"/>
      <c r="J38" s="4"/>
      <c r="K38" s="4"/>
      <c r="L38" s="4"/>
      <c r="M38" s="4"/>
      <c r="N38" s="2" t="s">
        <v>67</v>
      </c>
      <c r="O38" s="4"/>
      <c r="P38" s="4"/>
      <c r="Q38" s="4"/>
      <c r="R38" s="4"/>
    </row>
    <row r="39" spans="1:18">
      <c r="A39" s="7">
        <v>31</v>
      </c>
      <c r="B39" s="7" t="s">
        <v>11</v>
      </c>
      <c r="C39" s="7" t="s">
        <v>0</v>
      </c>
      <c r="D39" s="7" t="s">
        <v>53</v>
      </c>
      <c r="E39" s="24"/>
      <c r="F39" s="2"/>
      <c r="G39" s="2"/>
      <c r="H39" s="4"/>
      <c r="I39" s="4" t="s">
        <v>64</v>
      </c>
      <c r="J39" s="4"/>
      <c r="K39" s="4"/>
      <c r="L39" s="4"/>
      <c r="M39" s="4"/>
      <c r="N39" s="2"/>
      <c r="O39" s="4"/>
      <c r="P39" s="4"/>
      <c r="Q39" s="4"/>
      <c r="R39" s="4"/>
    </row>
    <row r="40" spans="1:18" ht="30">
      <c r="A40" s="7">
        <v>32</v>
      </c>
      <c r="B40" s="7" t="s">
        <v>65</v>
      </c>
      <c r="C40" s="7" t="s">
        <v>0</v>
      </c>
      <c r="D40" s="7" t="s">
        <v>61</v>
      </c>
      <c r="E40" s="24"/>
      <c r="F40" s="2"/>
      <c r="G40" s="2"/>
      <c r="H40" s="4"/>
      <c r="I40" s="4"/>
      <c r="J40" s="4"/>
      <c r="K40" s="4"/>
      <c r="L40" s="4" t="s">
        <v>66</v>
      </c>
      <c r="M40" s="4"/>
      <c r="N40" s="2"/>
      <c r="O40" s="4"/>
      <c r="P40" s="4"/>
      <c r="Q40" s="4"/>
      <c r="R40" s="4"/>
    </row>
    <row r="41" spans="1:18">
      <c r="A41" s="7">
        <v>33</v>
      </c>
      <c r="B41" s="7" t="s">
        <v>68</v>
      </c>
      <c r="C41" s="7" t="s">
        <v>0</v>
      </c>
      <c r="D41" s="7" t="s">
        <v>48</v>
      </c>
      <c r="E41" s="24"/>
      <c r="F41" s="2"/>
      <c r="G41" s="2"/>
      <c r="H41" s="4"/>
      <c r="I41" s="4"/>
      <c r="J41" s="4"/>
      <c r="K41" s="4"/>
      <c r="L41" s="4"/>
      <c r="M41" s="4"/>
      <c r="N41" s="2"/>
      <c r="O41" s="4" t="s">
        <v>69</v>
      </c>
      <c r="P41" s="4"/>
      <c r="Q41" s="4"/>
      <c r="R41" s="4"/>
    </row>
    <row r="42" spans="1:18">
      <c r="A42" s="7">
        <v>34</v>
      </c>
      <c r="B42" s="7" t="s">
        <v>70</v>
      </c>
      <c r="C42" s="7" t="s">
        <v>0</v>
      </c>
      <c r="D42" s="7" t="s">
        <v>53</v>
      </c>
      <c r="E42" s="24"/>
      <c r="F42" s="2"/>
      <c r="G42" s="2"/>
      <c r="H42" s="4"/>
      <c r="I42" s="4"/>
      <c r="J42" s="4"/>
      <c r="K42" s="4"/>
      <c r="L42" s="4"/>
      <c r="M42" s="4"/>
      <c r="N42" s="2"/>
      <c r="O42" s="4" t="s">
        <v>71</v>
      </c>
      <c r="P42" s="4"/>
      <c r="Q42" s="4"/>
      <c r="R42" s="4"/>
    </row>
    <row r="43" spans="1:18">
      <c r="A43" s="7">
        <v>35</v>
      </c>
      <c r="B43" s="7" t="s">
        <v>72</v>
      </c>
      <c r="C43" s="7" t="s">
        <v>0</v>
      </c>
      <c r="D43" s="7" t="s">
        <v>53</v>
      </c>
      <c r="E43" s="24"/>
      <c r="F43" s="2"/>
      <c r="G43" s="2"/>
      <c r="H43" s="4"/>
      <c r="I43" s="4"/>
      <c r="J43" s="4"/>
      <c r="K43" s="4"/>
      <c r="L43" s="4"/>
      <c r="M43" s="4"/>
      <c r="N43" s="2"/>
      <c r="O43" s="4" t="s">
        <v>71</v>
      </c>
      <c r="P43" s="4"/>
      <c r="Q43" s="4"/>
      <c r="R43" s="4"/>
    </row>
    <row r="44" spans="1:18" ht="30">
      <c r="A44" s="7">
        <v>36</v>
      </c>
      <c r="B44" s="7" t="s">
        <v>4</v>
      </c>
      <c r="C44" s="7" t="s">
        <v>0</v>
      </c>
      <c r="D44" s="7" t="s">
        <v>44</v>
      </c>
      <c r="E44" s="25"/>
      <c r="F44" s="2"/>
      <c r="G44" s="2"/>
      <c r="H44" s="4"/>
      <c r="I44" s="4"/>
      <c r="J44" s="4"/>
      <c r="K44" s="4"/>
      <c r="L44" s="4"/>
      <c r="M44" s="4"/>
      <c r="N44" s="2"/>
      <c r="O44" s="4"/>
      <c r="P44" s="4" t="s">
        <v>76</v>
      </c>
      <c r="Q44" s="4"/>
      <c r="R44" s="4"/>
    </row>
    <row r="46" spans="1:18">
      <c r="N46" s="21" t="s">
        <v>111</v>
      </c>
      <c r="O46" s="21"/>
      <c r="P46" s="18" t="s">
        <v>112</v>
      </c>
      <c r="Q46" s="18"/>
      <c r="R46" s="18"/>
    </row>
    <row r="47" spans="1:18">
      <c r="N47" s="21"/>
      <c r="O47" s="21"/>
      <c r="P47" s="18"/>
      <c r="Q47" s="18"/>
      <c r="R47" s="18"/>
    </row>
    <row r="48" spans="1:18">
      <c r="N48" s="21"/>
      <c r="O48" s="21"/>
      <c r="P48" s="18"/>
      <c r="Q48" s="18"/>
      <c r="R48" s="18"/>
    </row>
    <row r="49" spans="14:18">
      <c r="N49" s="21"/>
      <c r="O49" s="21"/>
      <c r="P49" s="18"/>
      <c r="Q49" s="18"/>
      <c r="R49" s="18"/>
    </row>
    <row r="50" spans="14:18">
      <c r="N50" s="21"/>
      <c r="O50" s="21"/>
      <c r="P50" s="18"/>
      <c r="Q50" s="18"/>
      <c r="R50" s="18"/>
    </row>
    <row r="51" spans="14:18">
      <c r="N51" s="21"/>
      <c r="O51" s="21"/>
      <c r="P51" s="18"/>
      <c r="Q51" s="18"/>
      <c r="R51" s="18"/>
    </row>
    <row r="52" spans="14:18">
      <c r="N52" s="21"/>
      <c r="O52" s="21"/>
      <c r="P52" s="18"/>
      <c r="Q52" s="18"/>
      <c r="R52" s="18"/>
    </row>
    <row r="53" spans="14:18">
      <c r="N53" s="21"/>
      <c r="O53" s="21"/>
      <c r="P53" s="18"/>
      <c r="Q53" s="18"/>
      <c r="R53" s="18"/>
    </row>
    <row r="54" spans="14:18">
      <c r="N54" s="21"/>
      <c r="O54" s="21"/>
      <c r="P54" s="18"/>
      <c r="Q54" s="18"/>
      <c r="R54" s="18"/>
    </row>
    <row r="55" spans="14:18">
      <c r="N55" s="21"/>
      <c r="O55" s="21"/>
      <c r="P55" s="18"/>
      <c r="Q55" s="18"/>
      <c r="R55" s="18"/>
    </row>
    <row r="56" spans="14:18">
      <c r="N56" s="21"/>
      <c r="O56" s="21"/>
      <c r="P56" s="18"/>
      <c r="Q56" s="18"/>
      <c r="R56" s="18"/>
    </row>
    <row r="57" spans="14:18">
      <c r="N57" s="21"/>
      <c r="O57" s="21"/>
      <c r="P57" s="18"/>
      <c r="Q57" s="18"/>
      <c r="R57" s="18"/>
    </row>
    <row r="58" spans="14:18">
      <c r="N58" s="21"/>
      <c r="O58" s="21"/>
      <c r="P58" s="18"/>
      <c r="Q58" s="18"/>
      <c r="R58" s="18"/>
    </row>
    <row r="59" spans="14:18">
      <c r="N59" s="21"/>
      <c r="O59" s="21"/>
      <c r="P59" s="18"/>
      <c r="Q59" s="18"/>
      <c r="R59" s="18"/>
    </row>
    <row r="60" spans="14:18">
      <c r="N60" s="21"/>
      <c r="O60" s="21"/>
      <c r="P60" s="18"/>
      <c r="Q60" s="18"/>
      <c r="R60" s="18"/>
    </row>
    <row r="61" spans="14:18">
      <c r="N61" s="21"/>
      <c r="O61" s="21"/>
      <c r="P61" s="18"/>
      <c r="Q61" s="18"/>
      <c r="R61" s="18"/>
    </row>
  </sheetData>
  <mergeCells count="16">
    <mergeCell ref="P46:R61"/>
    <mergeCell ref="A5:I5"/>
    <mergeCell ref="F1:I1"/>
    <mergeCell ref="F2:I2"/>
    <mergeCell ref="F3:I3"/>
    <mergeCell ref="N46:O61"/>
    <mergeCell ref="E9:E25"/>
    <mergeCell ref="E26:E44"/>
    <mergeCell ref="F8:I8"/>
    <mergeCell ref="J8:M8"/>
    <mergeCell ref="N8:R8"/>
    <mergeCell ref="A7:A8"/>
    <mergeCell ref="B7:B8"/>
    <mergeCell ref="C7:C8"/>
    <mergeCell ref="D7:D8"/>
    <mergeCell ref="E7:E8"/>
  </mergeCells>
  <pageMargins left="0.19685039370078741" right="0.19685039370078741" top="0.23622047244094491" bottom="0.23622047244094491" header="0.19685039370078741" footer="0.19685039370078741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AF61"/>
  <sheetViews>
    <sheetView view="pageBreakPreview" zoomScale="85" zoomScaleNormal="85" zoomScaleSheetLayoutView="85" workbookViewId="0">
      <selection activeCell="T49" sqref="T49:Y61"/>
    </sheetView>
  </sheetViews>
  <sheetFormatPr defaultRowHeight="15"/>
  <cols>
    <col min="1" max="1" width="4.42578125" style="8" bestFit="1" customWidth="1"/>
    <col min="2" max="2" width="49.42578125" style="8" bestFit="1" customWidth="1"/>
    <col min="3" max="3" width="11.85546875" style="8" bestFit="1" customWidth="1"/>
    <col min="4" max="4" width="5.28515625" style="8" customWidth="1"/>
    <col min="5" max="5" width="5.140625" style="3" bestFit="1" customWidth="1"/>
    <col min="6" max="6" width="14.7109375" style="3" customWidth="1"/>
    <col min="7" max="7" width="4" style="3" bestFit="1" customWidth="1"/>
    <col min="8" max="8" width="7.7109375" style="3" bestFit="1" customWidth="1"/>
    <col min="9" max="9" width="5" style="5" bestFit="1" customWidth="1"/>
    <col min="10" max="10" width="7.7109375" style="5" bestFit="1" customWidth="1"/>
    <col min="11" max="11" width="4" style="5" bestFit="1" customWidth="1"/>
    <col min="12" max="12" width="7.7109375" style="5" bestFit="1" customWidth="1"/>
    <col min="13" max="13" width="4.140625" style="5" bestFit="1" customWidth="1"/>
    <col min="14" max="14" width="7.7109375" style="5" bestFit="1" customWidth="1"/>
    <col min="15" max="15" width="4.140625" style="5" bestFit="1" customWidth="1"/>
    <col min="16" max="16" width="7.7109375" style="5" bestFit="1" customWidth="1"/>
    <col min="17" max="17" width="4" style="5" bestFit="1" customWidth="1"/>
    <col min="18" max="18" width="7.7109375" style="5" bestFit="1" customWidth="1"/>
    <col min="19" max="19" width="5" style="5" bestFit="1" customWidth="1"/>
    <col min="20" max="20" width="7.7109375" style="5" bestFit="1" customWidth="1"/>
    <col min="21" max="21" width="4.140625" style="3" bestFit="1" customWidth="1"/>
    <col min="22" max="22" width="7.7109375" style="3" bestFit="1" customWidth="1"/>
    <col min="23" max="23" width="4" style="5" bestFit="1" customWidth="1"/>
    <col min="24" max="24" width="7.7109375" style="5" bestFit="1" customWidth="1"/>
    <col min="25" max="25" width="4.140625" style="5" bestFit="1" customWidth="1"/>
    <col min="26" max="26" width="8.28515625" style="5" customWidth="1"/>
    <col min="27" max="27" width="4" style="5" bestFit="1" customWidth="1"/>
    <col min="28" max="28" width="7.7109375" style="5" bestFit="1" customWidth="1"/>
    <col min="29" max="29" width="4.140625" style="5" bestFit="1" customWidth="1"/>
    <col min="30" max="30" width="7.7109375" style="3" bestFit="1" customWidth="1"/>
    <col min="31" max="31" width="6" style="3" bestFit="1" customWidth="1"/>
    <col min="32" max="32" width="9.28515625" style="3" customWidth="1"/>
    <col min="33" max="16384" width="9.140625" style="3"/>
  </cols>
  <sheetData>
    <row r="1" spans="1:32" ht="18.75">
      <c r="A1" s="15"/>
      <c r="B1" s="15"/>
      <c r="C1" s="15"/>
      <c r="D1" s="15"/>
      <c r="E1" s="16"/>
      <c r="F1" s="16"/>
      <c r="G1" s="20" t="s">
        <v>114</v>
      </c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32" ht="18.75">
      <c r="A2" s="15"/>
      <c r="B2" s="15"/>
      <c r="C2" s="15"/>
      <c r="D2" s="15"/>
      <c r="E2" s="16"/>
      <c r="F2" s="16"/>
      <c r="G2" s="20" t="s">
        <v>109</v>
      </c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32" ht="18.75">
      <c r="A3" s="15"/>
      <c r="B3" s="15"/>
      <c r="C3" s="15"/>
      <c r="D3" s="15"/>
      <c r="E3" s="16"/>
      <c r="F3" s="16"/>
      <c r="G3" s="20" t="s">
        <v>110</v>
      </c>
      <c r="H3" s="20"/>
      <c r="I3" s="20"/>
      <c r="J3" s="20"/>
      <c r="K3" s="20"/>
      <c r="L3" s="20"/>
      <c r="M3" s="20"/>
      <c r="N3" s="20"/>
      <c r="O3" s="20"/>
      <c r="P3" s="20"/>
      <c r="Q3" s="20"/>
      <c r="R3" s="20"/>
    </row>
    <row r="4" spans="1:32" ht="18.75">
      <c r="A4" s="15"/>
      <c r="B4" s="15"/>
      <c r="C4" s="15"/>
      <c r="D4" s="15"/>
      <c r="E4" s="16"/>
      <c r="F4" s="16"/>
      <c r="G4" s="16"/>
      <c r="H4" s="16"/>
      <c r="I4" s="17"/>
      <c r="J4" s="17"/>
      <c r="K4" s="17"/>
      <c r="L4" s="17"/>
      <c r="M4" s="17"/>
      <c r="N4" s="17"/>
      <c r="O4" s="17"/>
      <c r="P4" s="17"/>
      <c r="Q4" s="17"/>
      <c r="R4" s="17"/>
    </row>
    <row r="5" spans="1:32" ht="18.75">
      <c r="A5" s="19" t="s">
        <v>113</v>
      </c>
      <c r="B5" s="19"/>
      <c r="C5" s="19"/>
      <c r="D5" s="19"/>
      <c r="E5" s="19"/>
      <c r="F5" s="19"/>
      <c r="G5" s="19"/>
      <c r="H5" s="19"/>
      <c r="I5" s="19"/>
      <c r="J5" s="19"/>
      <c r="K5" s="19"/>
      <c r="L5" s="19"/>
      <c r="M5" s="19"/>
      <c r="N5" s="19"/>
      <c r="O5" s="19"/>
      <c r="P5" s="19"/>
      <c r="Q5" s="19"/>
      <c r="R5" s="19"/>
    </row>
    <row r="7" spans="1:32" s="8" customFormat="1" ht="15" customHeight="1">
      <c r="A7" s="33" t="s">
        <v>25</v>
      </c>
      <c r="B7" s="33" t="s">
        <v>57</v>
      </c>
      <c r="C7" s="33" t="s">
        <v>77</v>
      </c>
      <c r="D7" s="29" t="s">
        <v>89</v>
      </c>
      <c r="E7" s="26" t="s">
        <v>105</v>
      </c>
      <c r="F7" s="27"/>
      <c r="G7" s="27"/>
      <c r="H7" s="27"/>
      <c r="I7" s="27"/>
      <c r="J7" s="27"/>
      <c r="K7" s="27"/>
      <c r="L7" s="27"/>
      <c r="M7" s="27"/>
      <c r="N7" s="27"/>
      <c r="O7" s="27"/>
      <c r="P7" s="27"/>
      <c r="Q7" s="27"/>
      <c r="R7" s="27"/>
      <c r="S7" s="27" t="s">
        <v>105</v>
      </c>
      <c r="T7" s="27"/>
      <c r="U7" s="27"/>
      <c r="V7" s="27"/>
      <c r="W7" s="27"/>
      <c r="X7" s="27"/>
      <c r="Y7" s="27"/>
      <c r="Z7" s="27"/>
      <c r="AA7" s="27"/>
      <c r="AB7" s="27"/>
      <c r="AC7" s="27"/>
      <c r="AD7" s="27"/>
      <c r="AE7" s="27"/>
      <c r="AF7" s="28"/>
    </row>
    <row r="8" spans="1:32" s="12" customFormat="1" ht="66.75" customHeight="1">
      <c r="A8" s="33"/>
      <c r="B8" s="33"/>
      <c r="C8" s="33"/>
      <c r="D8" s="34"/>
      <c r="E8" s="33" t="s">
        <v>28</v>
      </c>
      <c r="F8" s="33"/>
      <c r="G8" s="26" t="s">
        <v>93</v>
      </c>
      <c r="H8" s="28"/>
      <c r="I8" s="26" t="s">
        <v>94</v>
      </c>
      <c r="J8" s="28"/>
      <c r="K8" s="26" t="s">
        <v>95</v>
      </c>
      <c r="L8" s="28"/>
      <c r="M8" s="26" t="s">
        <v>96</v>
      </c>
      <c r="N8" s="28"/>
      <c r="O8" s="26" t="s">
        <v>97</v>
      </c>
      <c r="P8" s="28"/>
      <c r="Q8" s="26" t="s">
        <v>98</v>
      </c>
      <c r="R8" s="28"/>
      <c r="S8" s="26" t="s">
        <v>102</v>
      </c>
      <c r="T8" s="28"/>
      <c r="U8" s="26" t="s">
        <v>99</v>
      </c>
      <c r="V8" s="28"/>
      <c r="W8" s="26" t="s">
        <v>104</v>
      </c>
      <c r="X8" s="28"/>
      <c r="Y8" s="26" t="s">
        <v>100</v>
      </c>
      <c r="Z8" s="28"/>
      <c r="AA8" s="26" t="s">
        <v>101</v>
      </c>
      <c r="AB8" s="28"/>
      <c r="AC8" s="33" t="s">
        <v>103</v>
      </c>
      <c r="AD8" s="33"/>
      <c r="AE8" s="33" t="s">
        <v>91</v>
      </c>
      <c r="AF8" s="33"/>
    </row>
    <row r="9" spans="1:32" s="12" customFormat="1" ht="50.25" customHeight="1">
      <c r="A9" s="33"/>
      <c r="B9" s="33"/>
      <c r="C9" s="33"/>
      <c r="D9" s="30"/>
      <c r="E9" s="13" t="s">
        <v>88</v>
      </c>
      <c r="F9" s="13" t="s">
        <v>90</v>
      </c>
      <c r="G9" s="13" t="s">
        <v>88</v>
      </c>
      <c r="H9" s="13" t="s">
        <v>90</v>
      </c>
      <c r="I9" s="13" t="s">
        <v>88</v>
      </c>
      <c r="J9" s="13" t="s">
        <v>90</v>
      </c>
      <c r="K9" s="13" t="s">
        <v>88</v>
      </c>
      <c r="L9" s="13" t="s">
        <v>90</v>
      </c>
      <c r="M9" s="13" t="s">
        <v>88</v>
      </c>
      <c r="N9" s="13" t="s">
        <v>90</v>
      </c>
      <c r="O9" s="13" t="s">
        <v>88</v>
      </c>
      <c r="P9" s="13" t="s">
        <v>90</v>
      </c>
      <c r="Q9" s="13" t="s">
        <v>88</v>
      </c>
      <c r="R9" s="13" t="s">
        <v>90</v>
      </c>
      <c r="S9" s="13" t="s">
        <v>88</v>
      </c>
      <c r="T9" s="13" t="s">
        <v>90</v>
      </c>
      <c r="U9" s="13" t="s">
        <v>88</v>
      </c>
      <c r="V9" s="13" t="s">
        <v>90</v>
      </c>
      <c r="W9" s="13" t="s">
        <v>88</v>
      </c>
      <c r="X9" s="13" t="s">
        <v>90</v>
      </c>
      <c r="Y9" s="13" t="s">
        <v>88</v>
      </c>
      <c r="Z9" s="13" t="s">
        <v>90</v>
      </c>
      <c r="AA9" s="13" t="s">
        <v>88</v>
      </c>
      <c r="AB9" s="13" t="s">
        <v>90</v>
      </c>
      <c r="AC9" s="13" t="s">
        <v>88</v>
      </c>
      <c r="AD9" s="13" t="s">
        <v>90</v>
      </c>
      <c r="AE9" s="13" t="s">
        <v>88</v>
      </c>
      <c r="AF9" s="13" t="s">
        <v>90</v>
      </c>
    </row>
    <row r="10" spans="1:32">
      <c r="A10" s="10">
        <v>1</v>
      </c>
      <c r="B10" s="14" t="s">
        <v>8</v>
      </c>
      <c r="C10" s="10" t="s">
        <v>0</v>
      </c>
      <c r="D10" s="10">
        <f>AF10/AE10</f>
        <v>0</v>
      </c>
      <c r="E10" s="9">
        <v>8526</v>
      </c>
      <c r="F10" s="9">
        <f>D10*E10</f>
        <v>0</v>
      </c>
      <c r="G10" s="9">
        <v>504</v>
      </c>
      <c r="H10" s="9">
        <f>D10*G10</f>
        <v>0</v>
      </c>
      <c r="I10" s="11">
        <v>1040</v>
      </c>
      <c r="J10" s="11">
        <f>D10*I10</f>
        <v>0</v>
      </c>
      <c r="K10" s="11">
        <v>252</v>
      </c>
      <c r="L10" s="11">
        <f>D10*K10</f>
        <v>0</v>
      </c>
      <c r="M10" s="11">
        <v>350</v>
      </c>
      <c r="N10" s="11">
        <f>D10*M10</f>
        <v>0</v>
      </c>
      <c r="O10" s="11">
        <v>252</v>
      </c>
      <c r="P10" s="11">
        <f>D10*O10</f>
        <v>0</v>
      </c>
      <c r="Q10" s="11">
        <v>252</v>
      </c>
      <c r="R10" s="11">
        <f>D10*Q10</f>
        <v>0</v>
      </c>
      <c r="S10" s="11">
        <v>1008</v>
      </c>
      <c r="T10" s="11">
        <f>D10*S10</f>
        <v>0</v>
      </c>
      <c r="U10" s="11">
        <v>960</v>
      </c>
      <c r="V10" s="11">
        <f>D10*U10</f>
        <v>0</v>
      </c>
      <c r="W10" s="11">
        <v>252</v>
      </c>
      <c r="X10" s="11">
        <f>D10*W10</f>
        <v>0</v>
      </c>
      <c r="Y10" s="11">
        <v>252</v>
      </c>
      <c r="Z10" s="11">
        <f>D10*Y10</f>
        <v>0</v>
      </c>
      <c r="AA10" s="11">
        <v>252</v>
      </c>
      <c r="AB10" s="11">
        <f>D10*AA10</f>
        <v>0</v>
      </c>
      <c r="AC10" s="11">
        <v>520</v>
      </c>
      <c r="AD10" s="9">
        <f>D10*AC10</f>
        <v>0</v>
      </c>
      <c r="AE10" s="9">
        <f>AC10+AA10+Y10+W10+U10+S10+Q10+O10+M10+K10+I10+G10+E10</f>
        <v>14420</v>
      </c>
      <c r="AF10" s="9"/>
    </row>
    <row r="11" spans="1:32">
      <c r="A11" s="10">
        <v>2</v>
      </c>
      <c r="B11" s="14" t="s">
        <v>24</v>
      </c>
      <c r="C11" s="10" t="s">
        <v>0</v>
      </c>
      <c r="D11" s="10">
        <f t="shared" ref="D11:D45" si="0">AF11/AE11</f>
        <v>0</v>
      </c>
      <c r="E11" s="9">
        <v>8712</v>
      </c>
      <c r="F11" s="9">
        <f t="shared" ref="F11:F36" si="1">D11*E11</f>
        <v>0</v>
      </c>
      <c r="G11" s="9">
        <v>504</v>
      </c>
      <c r="H11" s="9">
        <f t="shared" ref="H11:H39" si="2">D11*G11</f>
        <v>0</v>
      </c>
      <c r="I11" s="11">
        <v>500</v>
      </c>
      <c r="J11" s="11">
        <f t="shared" ref="J11:J38" si="3">D11*I11</f>
        <v>0</v>
      </c>
      <c r="K11" s="11">
        <v>252</v>
      </c>
      <c r="L11" s="11">
        <f t="shared" ref="L11:L40" si="4">D11*K11</f>
        <v>0</v>
      </c>
      <c r="M11" s="11">
        <v>400</v>
      </c>
      <c r="N11" s="11">
        <f t="shared" ref="N11:N35" si="5">D11*M11</f>
        <v>0</v>
      </c>
      <c r="O11" s="11">
        <v>300</v>
      </c>
      <c r="P11" s="11">
        <f t="shared" ref="P11:P38" si="6">D11*O11</f>
        <v>0</v>
      </c>
      <c r="Q11" s="11">
        <v>252</v>
      </c>
      <c r="R11" s="11">
        <f t="shared" ref="R11:R41" si="7">D11*Q11</f>
        <v>0</v>
      </c>
      <c r="S11" s="11">
        <v>1008</v>
      </c>
      <c r="T11" s="11">
        <f t="shared" ref="T11:T38" si="8">D11*S11</f>
        <v>0</v>
      </c>
      <c r="U11" s="11">
        <v>960</v>
      </c>
      <c r="V11" s="11">
        <f t="shared" ref="V11:V39" si="9">D11*U11</f>
        <v>0</v>
      </c>
      <c r="W11" s="11">
        <v>252</v>
      </c>
      <c r="X11" s="11">
        <f t="shared" ref="X11:X44" si="10">D11*W11</f>
        <v>0</v>
      </c>
      <c r="Y11" s="11">
        <v>264</v>
      </c>
      <c r="Z11" s="11">
        <f t="shared" ref="Z11:Z45" si="11">D11*Y11</f>
        <v>0</v>
      </c>
      <c r="AA11" s="11">
        <v>252</v>
      </c>
      <c r="AB11" s="11">
        <f t="shared" ref="AB11:AB35" si="12">D11*AA11</f>
        <v>0</v>
      </c>
      <c r="AC11" s="11">
        <v>520</v>
      </c>
      <c r="AD11" s="9">
        <f t="shared" ref="AD11:AD17" si="13">D11*AC11</f>
        <v>0</v>
      </c>
      <c r="AE11" s="9">
        <f t="shared" ref="AE11:AE45" si="14">AC11+AA11+Y11+W11+U11+S11+Q11+O11+M11+K11+I11+G11+E11</f>
        <v>14176</v>
      </c>
      <c r="AF11" s="9"/>
    </row>
    <row r="12" spans="1:32">
      <c r="A12" s="10">
        <v>3</v>
      </c>
      <c r="B12" s="14" t="s">
        <v>9</v>
      </c>
      <c r="C12" s="10" t="s">
        <v>0</v>
      </c>
      <c r="D12" s="10">
        <f t="shared" si="0"/>
        <v>0</v>
      </c>
      <c r="E12" s="9">
        <v>7126</v>
      </c>
      <c r="F12" s="9">
        <f t="shared" si="1"/>
        <v>0</v>
      </c>
      <c r="G12" s="9">
        <v>504</v>
      </c>
      <c r="H12" s="9">
        <f t="shared" si="2"/>
        <v>0</v>
      </c>
      <c r="I12" s="11">
        <v>520</v>
      </c>
      <c r="J12" s="11">
        <f t="shared" si="3"/>
        <v>0</v>
      </c>
      <c r="K12" s="11">
        <v>252</v>
      </c>
      <c r="L12" s="11">
        <f t="shared" si="4"/>
        <v>0</v>
      </c>
      <c r="M12" s="11">
        <v>400</v>
      </c>
      <c r="N12" s="11">
        <f t="shared" si="5"/>
        <v>0</v>
      </c>
      <c r="O12" s="11">
        <v>364</v>
      </c>
      <c r="P12" s="11">
        <f t="shared" si="6"/>
        <v>0</v>
      </c>
      <c r="Q12" s="11">
        <v>252</v>
      </c>
      <c r="R12" s="11">
        <f t="shared" si="7"/>
        <v>0</v>
      </c>
      <c r="S12" s="11">
        <v>1008</v>
      </c>
      <c r="T12" s="11">
        <f t="shared" si="8"/>
        <v>0</v>
      </c>
      <c r="U12" s="11">
        <v>960</v>
      </c>
      <c r="V12" s="11">
        <f t="shared" si="9"/>
        <v>0</v>
      </c>
      <c r="W12" s="11">
        <v>252</v>
      </c>
      <c r="X12" s="11">
        <f t="shared" si="10"/>
        <v>0</v>
      </c>
      <c r="Y12" s="11">
        <v>264</v>
      </c>
      <c r="Z12" s="11">
        <f t="shared" si="11"/>
        <v>0</v>
      </c>
      <c r="AA12" s="11">
        <v>252</v>
      </c>
      <c r="AB12" s="11">
        <f t="shared" si="12"/>
        <v>0</v>
      </c>
      <c r="AC12" s="11">
        <v>390</v>
      </c>
      <c r="AD12" s="9">
        <f t="shared" si="13"/>
        <v>0</v>
      </c>
      <c r="AE12" s="9">
        <f t="shared" si="14"/>
        <v>12544</v>
      </c>
      <c r="AF12" s="9"/>
    </row>
    <row r="13" spans="1:32">
      <c r="A13" s="10">
        <v>4</v>
      </c>
      <c r="B13" s="14" t="s">
        <v>12</v>
      </c>
      <c r="C13" s="10" t="s">
        <v>0</v>
      </c>
      <c r="D13" s="10">
        <f t="shared" si="0"/>
        <v>0</v>
      </c>
      <c r="E13" s="9">
        <v>1824</v>
      </c>
      <c r="F13" s="9">
        <f t="shared" si="1"/>
        <v>0</v>
      </c>
      <c r="G13" s="9">
        <v>104</v>
      </c>
      <c r="H13" s="9">
        <f t="shared" si="2"/>
        <v>0</v>
      </c>
      <c r="I13" s="11"/>
      <c r="J13" s="11"/>
      <c r="K13" s="11"/>
      <c r="L13" s="11"/>
      <c r="M13" s="11"/>
      <c r="N13" s="11"/>
      <c r="O13" s="11"/>
      <c r="P13" s="11"/>
      <c r="Q13" s="11">
        <v>104</v>
      </c>
      <c r="R13" s="11">
        <f t="shared" si="7"/>
        <v>0</v>
      </c>
      <c r="S13" s="11">
        <v>416</v>
      </c>
      <c r="T13" s="11">
        <f t="shared" si="8"/>
        <v>0</v>
      </c>
      <c r="U13" s="9"/>
      <c r="V13" s="11"/>
      <c r="W13" s="11"/>
      <c r="X13" s="11"/>
      <c r="Y13" s="11">
        <v>98</v>
      </c>
      <c r="Z13" s="11">
        <f t="shared" si="11"/>
        <v>0</v>
      </c>
      <c r="AA13" s="11">
        <v>104</v>
      </c>
      <c r="AB13" s="11">
        <f t="shared" si="12"/>
        <v>0</v>
      </c>
      <c r="AC13" s="11"/>
      <c r="AD13" s="9"/>
      <c r="AE13" s="9">
        <f t="shared" si="14"/>
        <v>2650</v>
      </c>
      <c r="AF13" s="9"/>
    </row>
    <row r="14" spans="1:32" ht="15" customHeight="1">
      <c r="A14" s="10">
        <v>5</v>
      </c>
      <c r="B14" s="14" t="s">
        <v>13</v>
      </c>
      <c r="C14" s="10" t="s">
        <v>0</v>
      </c>
      <c r="D14" s="10">
        <f t="shared" si="0"/>
        <v>0</v>
      </c>
      <c r="E14" s="9">
        <v>1584</v>
      </c>
      <c r="F14" s="9">
        <f t="shared" si="1"/>
        <v>0</v>
      </c>
      <c r="G14" s="9"/>
      <c r="H14" s="9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9"/>
      <c r="V14" s="11"/>
      <c r="W14" s="11"/>
      <c r="X14" s="11"/>
      <c r="Y14" s="11"/>
      <c r="Z14" s="11"/>
      <c r="AA14" s="11">
        <v>156</v>
      </c>
      <c r="AB14" s="11">
        <f t="shared" si="12"/>
        <v>0</v>
      </c>
      <c r="AC14" s="11"/>
      <c r="AD14" s="9"/>
      <c r="AE14" s="9">
        <f t="shared" si="14"/>
        <v>1740</v>
      </c>
      <c r="AF14" s="9"/>
    </row>
    <row r="15" spans="1:32">
      <c r="A15" s="10">
        <v>6</v>
      </c>
      <c r="B15" s="14" t="s">
        <v>1</v>
      </c>
      <c r="C15" s="10" t="s">
        <v>0</v>
      </c>
      <c r="D15" s="10">
        <f t="shared" si="0"/>
        <v>0</v>
      </c>
      <c r="E15" s="9">
        <v>2304</v>
      </c>
      <c r="F15" s="9">
        <f t="shared" si="1"/>
        <v>0</v>
      </c>
      <c r="G15" s="9"/>
      <c r="H15" s="9"/>
      <c r="I15" s="11"/>
      <c r="J15" s="11"/>
      <c r="K15" s="11">
        <v>156</v>
      </c>
      <c r="L15" s="11">
        <f t="shared" si="4"/>
        <v>0</v>
      </c>
      <c r="M15" s="11">
        <v>300</v>
      </c>
      <c r="N15" s="11">
        <f t="shared" si="5"/>
        <v>0</v>
      </c>
      <c r="O15" s="11">
        <v>260</v>
      </c>
      <c r="P15" s="11">
        <f t="shared" si="6"/>
        <v>0</v>
      </c>
      <c r="Q15" s="11">
        <v>156</v>
      </c>
      <c r="R15" s="11">
        <f t="shared" si="7"/>
        <v>0</v>
      </c>
      <c r="S15" s="11">
        <v>624</v>
      </c>
      <c r="T15" s="11">
        <f t="shared" si="8"/>
        <v>0</v>
      </c>
      <c r="U15" s="11">
        <v>720</v>
      </c>
      <c r="V15" s="11">
        <f t="shared" si="9"/>
        <v>0</v>
      </c>
      <c r="W15" s="11">
        <v>156</v>
      </c>
      <c r="X15" s="11">
        <f t="shared" si="10"/>
        <v>0</v>
      </c>
      <c r="Y15" s="11">
        <v>160</v>
      </c>
      <c r="Z15" s="11">
        <f t="shared" si="11"/>
        <v>0</v>
      </c>
      <c r="AA15" s="11">
        <v>156</v>
      </c>
      <c r="AB15" s="11">
        <f t="shared" si="12"/>
        <v>0</v>
      </c>
      <c r="AC15" s="11">
        <v>312</v>
      </c>
      <c r="AD15" s="9">
        <f t="shared" si="13"/>
        <v>0</v>
      </c>
      <c r="AE15" s="9">
        <f t="shared" si="14"/>
        <v>5304</v>
      </c>
      <c r="AF15" s="9"/>
    </row>
    <row r="16" spans="1:32" ht="15" customHeight="1">
      <c r="A16" s="10">
        <v>7</v>
      </c>
      <c r="B16" s="14" t="s">
        <v>14</v>
      </c>
      <c r="C16" s="10" t="s">
        <v>0</v>
      </c>
      <c r="D16" s="10">
        <f t="shared" si="0"/>
        <v>0</v>
      </c>
      <c r="E16" s="9">
        <v>5808</v>
      </c>
      <c r="F16" s="9">
        <f t="shared" si="1"/>
        <v>0</v>
      </c>
      <c r="G16" s="9"/>
      <c r="H16" s="9"/>
      <c r="I16" s="11"/>
      <c r="J16" s="11"/>
      <c r="K16" s="11"/>
      <c r="L16" s="11"/>
      <c r="M16" s="11">
        <v>400</v>
      </c>
      <c r="N16" s="11">
        <f t="shared" si="5"/>
        <v>0</v>
      </c>
      <c r="O16" s="11"/>
      <c r="P16" s="11"/>
      <c r="Q16" s="11">
        <v>252</v>
      </c>
      <c r="R16" s="11">
        <f t="shared" si="7"/>
        <v>0</v>
      </c>
      <c r="S16" s="11"/>
      <c r="T16" s="11"/>
      <c r="U16" s="9"/>
      <c r="V16" s="11"/>
      <c r="W16" s="11"/>
      <c r="X16" s="11"/>
      <c r="Y16" s="11"/>
      <c r="Z16" s="11"/>
      <c r="AA16" s="11">
        <v>252</v>
      </c>
      <c r="AB16" s="11">
        <f t="shared" si="12"/>
        <v>0</v>
      </c>
      <c r="AC16" s="11"/>
      <c r="AD16" s="9"/>
      <c r="AE16" s="9">
        <f t="shared" si="14"/>
        <v>6712</v>
      </c>
      <c r="AF16" s="9"/>
    </row>
    <row r="17" spans="1:32">
      <c r="A17" s="10">
        <v>8</v>
      </c>
      <c r="B17" s="14" t="s">
        <v>59</v>
      </c>
      <c r="C17" s="10" t="s">
        <v>0</v>
      </c>
      <c r="D17" s="10">
        <f t="shared" si="0"/>
        <v>0</v>
      </c>
      <c r="E17" s="9">
        <v>2772</v>
      </c>
      <c r="F17" s="9">
        <f t="shared" si="1"/>
        <v>0</v>
      </c>
      <c r="G17" s="9">
        <v>504</v>
      </c>
      <c r="H17" s="9">
        <f t="shared" si="2"/>
        <v>0</v>
      </c>
      <c r="I17" s="11">
        <v>240</v>
      </c>
      <c r="J17" s="11">
        <f t="shared" si="3"/>
        <v>0</v>
      </c>
      <c r="K17" s="11"/>
      <c r="L17" s="11"/>
      <c r="M17" s="11"/>
      <c r="N17" s="11"/>
      <c r="O17" s="11">
        <v>125</v>
      </c>
      <c r="P17" s="11">
        <f t="shared" si="6"/>
        <v>0</v>
      </c>
      <c r="Q17" s="11">
        <v>252</v>
      </c>
      <c r="R17" s="11">
        <f t="shared" si="7"/>
        <v>0</v>
      </c>
      <c r="S17" s="11"/>
      <c r="T17" s="11"/>
      <c r="U17" s="11">
        <v>720</v>
      </c>
      <c r="V17" s="11">
        <f t="shared" si="9"/>
        <v>0</v>
      </c>
      <c r="W17" s="11"/>
      <c r="X17" s="11"/>
      <c r="Y17" s="11">
        <v>132</v>
      </c>
      <c r="Z17" s="11">
        <f t="shared" si="11"/>
        <v>0</v>
      </c>
      <c r="AA17" s="11">
        <v>252</v>
      </c>
      <c r="AB17" s="11">
        <f t="shared" si="12"/>
        <v>0</v>
      </c>
      <c r="AC17" s="11">
        <v>260</v>
      </c>
      <c r="AD17" s="9">
        <f t="shared" si="13"/>
        <v>0</v>
      </c>
      <c r="AE17" s="9">
        <f t="shared" si="14"/>
        <v>5257</v>
      </c>
      <c r="AF17" s="9"/>
    </row>
    <row r="18" spans="1:32" ht="15" customHeight="1">
      <c r="A18" s="10">
        <v>9</v>
      </c>
      <c r="B18" s="14" t="s">
        <v>15</v>
      </c>
      <c r="C18" s="10" t="s">
        <v>0</v>
      </c>
      <c r="D18" s="10">
        <f t="shared" si="0"/>
        <v>0</v>
      </c>
      <c r="E18" s="9">
        <v>2112</v>
      </c>
      <c r="F18" s="9">
        <f t="shared" si="1"/>
        <v>0</v>
      </c>
      <c r="G18" s="9"/>
      <c r="H18" s="9"/>
      <c r="I18" s="11"/>
      <c r="J18" s="11"/>
      <c r="K18" s="11"/>
      <c r="L18" s="11"/>
      <c r="M18" s="11"/>
      <c r="N18" s="11"/>
      <c r="O18" s="11"/>
      <c r="P18" s="11"/>
      <c r="Q18" s="11">
        <v>252</v>
      </c>
      <c r="R18" s="11">
        <f t="shared" si="7"/>
        <v>0</v>
      </c>
      <c r="S18" s="11"/>
      <c r="T18" s="11"/>
      <c r="U18" s="9"/>
      <c r="V18" s="11"/>
      <c r="W18" s="11"/>
      <c r="X18" s="11"/>
      <c r="Y18" s="11"/>
      <c r="Z18" s="11"/>
      <c r="AA18" s="11">
        <v>252</v>
      </c>
      <c r="AB18" s="11">
        <f t="shared" si="12"/>
        <v>0</v>
      </c>
      <c r="AC18" s="11"/>
      <c r="AD18" s="9"/>
      <c r="AE18" s="9">
        <f t="shared" si="14"/>
        <v>2616</v>
      </c>
      <c r="AF18" s="9"/>
    </row>
    <row r="19" spans="1:32">
      <c r="A19" s="10">
        <v>10</v>
      </c>
      <c r="B19" s="14" t="s">
        <v>46</v>
      </c>
      <c r="C19" s="10" t="s">
        <v>0</v>
      </c>
      <c r="D19" s="10">
        <f t="shared" si="0"/>
        <v>0</v>
      </c>
      <c r="E19" s="9">
        <v>1008</v>
      </c>
      <c r="F19" s="9">
        <f t="shared" si="1"/>
        <v>0</v>
      </c>
      <c r="G19" s="9"/>
      <c r="H19" s="9"/>
      <c r="I19" s="11"/>
      <c r="J19" s="11"/>
      <c r="K19" s="11"/>
      <c r="L19" s="11"/>
      <c r="M19" s="11"/>
      <c r="N19" s="11"/>
      <c r="O19" s="11"/>
      <c r="P19" s="11"/>
      <c r="Q19" s="11"/>
      <c r="R19" s="11"/>
      <c r="S19" s="11"/>
      <c r="T19" s="11"/>
      <c r="U19" s="9"/>
      <c r="V19" s="11"/>
      <c r="W19" s="11"/>
      <c r="X19" s="11"/>
      <c r="Y19" s="11"/>
      <c r="Z19" s="11"/>
      <c r="AA19" s="11">
        <v>156</v>
      </c>
      <c r="AB19" s="11">
        <f t="shared" si="12"/>
        <v>0</v>
      </c>
      <c r="AC19" s="11"/>
      <c r="AD19" s="9"/>
      <c r="AE19" s="9">
        <f t="shared" si="14"/>
        <v>1164</v>
      </c>
      <c r="AF19" s="9"/>
    </row>
    <row r="20" spans="1:32">
      <c r="A20" s="10">
        <v>11</v>
      </c>
      <c r="B20" s="14" t="s">
        <v>3</v>
      </c>
      <c r="C20" s="10" t="s">
        <v>0</v>
      </c>
      <c r="D20" s="10">
        <f t="shared" si="0"/>
        <v>0</v>
      </c>
      <c r="E20" s="9">
        <v>96</v>
      </c>
      <c r="F20" s="9">
        <f t="shared" si="1"/>
        <v>0</v>
      </c>
      <c r="G20" s="9">
        <v>52</v>
      </c>
      <c r="H20" s="9">
        <f t="shared" si="2"/>
        <v>0</v>
      </c>
      <c r="I20" s="11">
        <v>420</v>
      </c>
      <c r="J20" s="11">
        <f t="shared" si="3"/>
        <v>0</v>
      </c>
      <c r="K20" s="11"/>
      <c r="L20" s="11"/>
      <c r="M20" s="11"/>
      <c r="N20" s="11"/>
      <c r="O20" s="11"/>
      <c r="P20" s="11"/>
      <c r="Q20" s="11">
        <v>52</v>
      </c>
      <c r="R20" s="11">
        <f t="shared" si="7"/>
        <v>0</v>
      </c>
      <c r="S20" s="11"/>
      <c r="T20" s="11"/>
      <c r="U20" s="9"/>
      <c r="V20" s="11"/>
      <c r="W20" s="11"/>
      <c r="X20" s="11"/>
      <c r="Y20" s="11">
        <v>52</v>
      </c>
      <c r="Z20" s="11">
        <f t="shared" si="11"/>
        <v>0</v>
      </c>
      <c r="AA20" s="11"/>
      <c r="AB20" s="11"/>
      <c r="AC20" s="11"/>
      <c r="AD20" s="9"/>
      <c r="AE20" s="9">
        <f t="shared" si="14"/>
        <v>672</v>
      </c>
      <c r="AF20" s="9"/>
    </row>
    <row r="21" spans="1:32" ht="15" customHeight="1">
      <c r="A21" s="10">
        <v>12</v>
      </c>
      <c r="B21" s="14" t="s">
        <v>5</v>
      </c>
      <c r="C21" s="10" t="s">
        <v>0</v>
      </c>
      <c r="D21" s="10">
        <f t="shared" si="0"/>
        <v>0</v>
      </c>
      <c r="E21" s="9">
        <v>384</v>
      </c>
      <c r="F21" s="9">
        <f t="shared" si="1"/>
        <v>0</v>
      </c>
      <c r="G21" s="9">
        <v>52</v>
      </c>
      <c r="H21" s="9">
        <f t="shared" si="2"/>
        <v>0</v>
      </c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11"/>
      <c r="T21" s="11"/>
      <c r="U21" s="9"/>
      <c r="V21" s="11"/>
      <c r="W21" s="11"/>
      <c r="X21" s="11"/>
      <c r="Y21" s="11"/>
      <c r="Z21" s="11"/>
      <c r="AA21" s="11">
        <v>52</v>
      </c>
      <c r="AB21" s="11">
        <f t="shared" si="12"/>
        <v>0</v>
      </c>
      <c r="AC21" s="11"/>
      <c r="AD21" s="9"/>
      <c r="AE21" s="9">
        <f t="shared" si="14"/>
        <v>488</v>
      </c>
      <c r="AF21" s="9"/>
    </row>
    <row r="22" spans="1:32">
      <c r="A22" s="10">
        <v>13</v>
      </c>
      <c r="B22" s="14" t="s">
        <v>49</v>
      </c>
      <c r="C22" s="10" t="s">
        <v>0</v>
      </c>
      <c r="D22" s="10">
        <f t="shared" si="0"/>
        <v>0</v>
      </c>
      <c r="E22" s="9">
        <v>48</v>
      </c>
      <c r="F22" s="9">
        <f t="shared" si="1"/>
        <v>0</v>
      </c>
      <c r="G22" s="9"/>
      <c r="H22" s="9"/>
      <c r="I22" s="11"/>
      <c r="J22" s="11"/>
      <c r="K22" s="11"/>
      <c r="L22" s="11"/>
      <c r="M22" s="11"/>
      <c r="N22" s="11"/>
      <c r="O22" s="11"/>
      <c r="P22" s="11"/>
      <c r="Q22" s="11"/>
      <c r="R22" s="11"/>
      <c r="S22" s="11">
        <v>208</v>
      </c>
      <c r="T22" s="11">
        <f t="shared" si="8"/>
        <v>0</v>
      </c>
      <c r="U22" s="9"/>
      <c r="V22" s="11"/>
      <c r="W22" s="11"/>
      <c r="X22" s="11"/>
      <c r="Y22" s="11">
        <v>52</v>
      </c>
      <c r="Z22" s="11">
        <f t="shared" si="11"/>
        <v>0</v>
      </c>
      <c r="AA22" s="11"/>
      <c r="AB22" s="11"/>
      <c r="AC22" s="11"/>
      <c r="AD22" s="9"/>
      <c r="AE22" s="9">
        <f t="shared" si="14"/>
        <v>308</v>
      </c>
      <c r="AF22" s="9"/>
    </row>
    <row r="23" spans="1:32">
      <c r="A23" s="10">
        <v>14</v>
      </c>
      <c r="B23" s="14" t="s">
        <v>86</v>
      </c>
      <c r="C23" s="10" t="s">
        <v>0</v>
      </c>
      <c r="D23" s="10">
        <f t="shared" si="0"/>
        <v>0</v>
      </c>
      <c r="E23" s="9">
        <v>576</v>
      </c>
      <c r="F23" s="9">
        <f t="shared" si="1"/>
        <v>0</v>
      </c>
      <c r="G23" s="9"/>
      <c r="H23" s="9"/>
      <c r="I23" s="11"/>
      <c r="J23" s="11"/>
      <c r="K23" s="11"/>
      <c r="L23" s="11"/>
      <c r="M23" s="11"/>
      <c r="N23" s="11"/>
      <c r="O23" s="11"/>
      <c r="P23" s="11"/>
      <c r="Q23" s="11"/>
      <c r="R23" s="11"/>
      <c r="S23" s="11"/>
      <c r="T23" s="11"/>
      <c r="U23" s="9"/>
      <c r="V23" s="11"/>
      <c r="W23" s="11"/>
      <c r="X23" s="11"/>
      <c r="Y23" s="11"/>
      <c r="Z23" s="11"/>
      <c r="AA23" s="11"/>
      <c r="AB23" s="11"/>
      <c r="AC23" s="11"/>
      <c r="AD23" s="9"/>
      <c r="AE23" s="9">
        <f t="shared" si="14"/>
        <v>576</v>
      </c>
      <c r="AF23" s="9"/>
    </row>
    <row r="24" spans="1:32">
      <c r="A24" s="10">
        <v>15</v>
      </c>
      <c r="B24" s="14" t="s">
        <v>51</v>
      </c>
      <c r="C24" s="10" t="s">
        <v>0</v>
      </c>
      <c r="D24" s="10">
        <f t="shared" si="0"/>
        <v>0</v>
      </c>
      <c r="E24" s="9">
        <v>12</v>
      </c>
      <c r="F24" s="9">
        <f t="shared" si="1"/>
        <v>0</v>
      </c>
      <c r="G24" s="9"/>
      <c r="H24" s="9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11"/>
      <c r="U24" s="9"/>
      <c r="V24" s="11"/>
      <c r="W24" s="11"/>
      <c r="X24" s="11"/>
      <c r="Y24" s="11"/>
      <c r="Z24" s="11"/>
      <c r="AA24" s="11"/>
      <c r="AB24" s="11"/>
      <c r="AC24" s="11"/>
      <c r="AD24" s="9"/>
      <c r="AE24" s="9">
        <f t="shared" si="14"/>
        <v>12</v>
      </c>
      <c r="AF24" s="9"/>
    </row>
    <row r="25" spans="1:32" ht="15" customHeight="1">
      <c r="A25" s="10">
        <v>16</v>
      </c>
      <c r="B25" s="14" t="s">
        <v>16</v>
      </c>
      <c r="C25" s="10" t="s">
        <v>0</v>
      </c>
      <c r="D25" s="10">
        <f t="shared" si="0"/>
        <v>0</v>
      </c>
      <c r="E25" s="9">
        <v>48</v>
      </c>
      <c r="F25" s="9">
        <f t="shared" si="1"/>
        <v>0</v>
      </c>
      <c r="G25" s="9"/>
      <c r="H25" s="9"/>
      <c r="I25" s="11"/>
      <c r="J25" s="11"/>
      <c r="K25" s="11"/>
      <c r="L25" s="11"/>
      <c r="M25" s="11"/>
      <c r="N25" s="11"/>
      <c r="O25" s="11"/>
      <c r="P25" s="11"/>
      <c r="Q25" s="11"/>
      <c r="R25" s="11"/>
      <c r="S25" s="11"/>
      <c r="T25" s="11"/>
      <c r="U25" s="9"/>
      <c r="V25" s="11"/>
      <c r="W25" s="11"/>
      <c r="X25" s="11"/>
      <c r="Y25" s="11"/>
      <c r="Z25" s="11"/>
      <c r="AA25" s="11">
        <v>52</v>
      </c>
      <c r="AB25" s="11">
        <f t="shared" si="12"/>
        <v>0</v>
      </c>
      <c r="AC25" s="11"/>
      <c r="AD25" s="9"/>
      <c r="AE25" s="9">
        <f t="shared" si="14"/>
        <v>100</v>
      </c>
      <c r="AF25" s="9"/>
    </row>
    <row r="26" spans="1:32" ht="15" customHeight="1">
      <c r="A26" s="10">
        <v>17</v>
      </c>
      <c r="B26" s="14" t="s">
        <v>7</v>
      </c>
      <c r="C26" s="10" t="s">
        <v>0</v>
      </c>
      <c r="D26" s="10">
        <f t="shared" si="0"/>
        <v>0</v>
      </c>
      <c r="E26" s="9">
        <v>528</v>
      </c>
      <c r="F26" s="9">
        <f t="shared" si="1"/>
        <v>0</v>
      </c>
      <c r="G26" s="9"/>
      <c r="H26" s="9"/>
      <c r="I26" s="11">
        <v>520</v>
      </c>
      <c r="J26" s="11">
        <f t="shared" si="3"/>
        <v>0</v>
      </c>
      <c r="K26" s="11"/>
      <c r="L26" s="11"/>
      <c r="M26" s="11"/>
      <c r="N26" s="11"/>
      <c r="O26" s="11"/>
      <c r="P26" s="11"/>
      <c r="Q26" s="11"/>
      <c r="R26" s="11"/>
      <c r="S26" s="11">
        <v>1008</v>
      </c>
      <c r="T26" s="11">
        <f t="shared" si="8"/>
        <v>0</v>
      </c>
      <c r="U26" s="11">
        <v>960</v>
      </c>
      <c r="V26" s="11">
        <f t="shared" si="9"/>
        <v>0</v>
      </c>
      <c r="W26" s="11"/>
      <c r="X26" s="11"/>
      <c r="Y26" s="11"/>
      <c r="Z26" s="11"/>
      <c r="AA26" s="11">
        <v>252</v>
      </c>
      <c r="AB26" s="11">
        <f t="shared" si="12"/>
        <v>0</v>
      </c>
      <c r="AC26" s="11"/>
      <c r="AD26" s="9"/>
      <c r="AE26" s="9">
        <f t="shared" si="14"/>
        <v>3268</v>
      </c>
      <c r="AF26" s="9"/>
    </row>
    <row r="27" spans="1:32" ht="15" customHeight="1">
      <c r="A27" s="10">
        <v>18</v>
      </c>
      <c r="B27" s="14" t="s">
        <v>54</v>
      </c>
      <c r="C27" s="10" t="s">
        <v>0</v>
      </c>
      <c r="D27" s="10">
        <f t="shared" si="0"/>
        <v>0</v>
      </c>
      <c r="E27" s="9">
        <v>288</v>
      </c>
      <c r="F27" s="9">
        <f t="shared" si="1"/>
        <v>0</v>
      </c>
      <c r="G27" s="9"/>
      <c r="H27" s="9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9"/>
      <c r="V27" s="11"/>
      <c r="W27" s="11"/>
      <c r="X27" s="11"/>
      <c r="Y27" s="11"/>
      <c r="Z27" s="11"/>
      <c r="AA27" s="11"/>
      <c r="AB27" s="11"/>
      <c r="AC27" s="11"/>
      <c r="AD27" s="9"/>
      <c r="AE27" s="9">
        <f t="shared" si="14"/>
        <v>288</v>
      </c>
      <c r="AF27" s="9"/>
    </row>
    <row r="28" spans="1:32">
      <c r="A28" s="10">
        <v>19</v>
      </c>
      <c r="B28" s="14" t="s">
        <v>17</v>
      </c>
      <c r="C28" s="10" t="s">
        <v>0</v>
      </c>
      <c r="D28" s="10">
        <f t="shared" si="0"/>
        <v>0</v>
      </c>
      <c r="E28" s="9">
        <v>144</v>
      </c>
      <c r="F28" s="9">
        <f t="shared" si="1"/>
        <v>0</v>
      </c>
      <c r="G28" s="9"/>
      <c r="H28" s="9"/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/>
      <c r="T28" s="11"/>
      <c r="U28" s="9"/>
      <c r="V28" s="11"/>
      <c r="W28" s="11"/>
      <c r="X28" s="11"/>
      <c r="Y28" s="11"/>
      <c r="Z28" s="11"/>
      <c r="AA28" s="11"/>
      <c r="AB28" s="11"/>
      <c r="AC28" s="11"/>
      <c r="AD28" s="9"/>
      <c r="AE28" s="9">
        <f t="shared" si="14"/>
        <v>144</v>
      </c>
      <c r="AF28" s="9"/>
    </row>
    <row r="29" spans="1:32">
      <c r="A29" s="10">
        <v>20</v>
      </c>
      <c r="B29" s="14" t="s">
        <v>18</v>
      </c>
      <c r="C29" s="10" t="s">
        <v>0</v>
      </c>
      <c r="D29" s="10">
        <f t="shared" si="0"/>
        <v>0</v>
      </c>
      <c r="E29" s="9">
        <v>240</v>
      </c>
      <c r="F29" s="9">
        <f t="shared" si="1"/>
        <v>0</v>
      </c>
      <c r="G29" s="9"/>
      <c r="H29" s="9"/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9"/>
      <c r="V29" s="11"/>
      <c r="W29" s="11"/>
      <c r="X29" s="11"/>
      <c r="Y29" s="11"/>
      <c r="Z29" s="11"/>
      <c r="AA29" s="11"/>
      <c r="AB29" s="11"/>
      <c r="AC29" s="11"/>
      <c r="AD29" s="9"/>
      <c r="AE29" s="9">
        <f t="shared" si="14"/>
        <v>240</v>
      </c>
      <c r="AF29" s="9"/>
    </row>
    <row r="30" spans="1:32">
      <c r="A30" s="10">
        <v>21</v>
      </c>
      <c r="B30" s="14" t="s">
        <v>19</v>
      </c>
      <c r="C30" s="10" t="s">
        <v>0</v>
      </c>
      <c r="D30" s="10">
        <f t="shared" si="0"/>
        <v>0</v>
      </c>
      <c r="E30" s="9">
        <v>48</v>
      </c>
      <c r="F30" s="9">
        <f t="shared" si="1"/>
        <v>0</v>
      </c>
      <c r="G30" s="9"/>
      <c r="H30" s="9"/>
      <c r="I30" s="11"/>
      <c r="J30" s="11"/>
      <c r="K30" s="11"/>
      <c r="L30" s="11"/>
      <c r="M30" s="11"/>
      <c r="N30" s="11"/>
      <c r="O30" s="11"/>
      <c r="P30" s="11"/>
      <c r="Q30" s="11"/>
      <c r="R30" s="11"/>
      <c r="S30" s="11"/>
      <c r="T30" s="11"/>
      <c r="U30" s="9"/>
      <c r="V30" s="11"/>
      <c r="W30" s="11"/>
      <c r="X30" s="11"/>
      <c r="Y30" s="11"/>
      <c r="Z30" s="11"/>
      <c r="AA30" s="11"/>
      <c r="AB30" s="11"/>
      <c r="AC30" s="11"/>
      <c r="AD30" s="9"/>
      <c r="AE30" s="9">
        <f t="shared" si="14"/>
        <v>48</v>
      </c>
      <c r="AF30" s="9"/>
    </row>
    <row r="31" spans="1:32">
      <c r="A31" s="10">
        <v>22</v>
      </c>
      <c r="B31" s="14" t="s">
        <v>56</v>
      </c>
      <c r="C31" s="10" t="s">
        <v>0</v>
      </c>
      <c r="D31" s="10">
        <f t="shared" si="0"/>
        <v>0</v>
      </c>
      <c r="E31" s="9">
        <v>272</v>
      </c>
      <c r="F31" s="9">
        <f t="shared" si="1"/>
        <v>0</v>
      </c>
      <c r="G31" s="9"/>
      <c r="H31" s="9"/>
      <c r="I31" s="11"/>
      <c r="J31" s="11"/>
      <c r="K31" s="11"/>
      <c r="L31" s="11"/>
      <c r="M31" s="11"/>
      <c r="N31" s="11"/>
      <c r="O31" s="11"/>
      <c r="P31" s="11"/>
      <c r="Q31" s="11"/>
      <c r="R31" s="11"/>
      <c r="S31" s="11"/>
      <c r="T31" s="11"/>
      <c r="U31" s="9"/>
      <c r="V31" s="11"/>
      <c r="W31" s="11"/>
      <c r="X31" s="11"/>
      <c r="Y31" s="11"/>
      <c r="Z31" s="11"/>
      <c r="AA31" s="11"/>
      <c r="AB31" s="11"/>
      <c r="AC31" s="11"/>
      <c r="AD31" s="9"/>
      <c r="AE31" s="9">
        <f t="shared" si="14"/>
        <v>272</v>
      </c>
      <c r="AF31" s="9"/>
    </row>
    <row r="32" spans="1:32">
      <c r="A32" s="10">
        <v>23</v>
      </c>
      <c r="B32" s="14" t="s">
        <v>20</v>
      </c>
      <c r="C32" s="10" t="s">
        <v>0</v>
      </c>
      <c r="D32" s="10">
        <f t="shared" si="0"/>
        <v>0</v>
      </c>
      <c r="E32" s="9">
        <v>264</v>
      </c>
      <c r="F32" s="9">
        <f t="shared" si="1"/>
        <v>0</v>
      </c>
      <c r="G32" s="9"/>
      <c r="H32" s="9"/>
      <c r="I32" s="11"/>
      <c r="J32" s="11"/>
      <c r="K32" s="11"/>
      <c r="L32" s="11"/>
      <c r="M32" s="11"/>
      <c r="N32" s="11"/>
      <c r="O32" s="11"/>
      <c r="P32" s="11"/>
      <c r="Q32" s="11"/>
      <c r="R32" s="11"/>
      <c r="S32" s="11"/>
      <c r="T32" s="11"/>
      <c r="U32" s="9"/>
      <c r="V32" s="11"/>
      <c r="W32" s="11"/>
      <c r="X32" s="11"/>
      <c r="Y32" s="11"/>
      <c r="Z32" s="11"/>
      <c r="AA32" s="11"/>
      <c r="AB32" s="11"/>
      <c r="AC32" s="11"/>
      <c r="AD32" s="9"/>
      <c r="AE32" s="9">
        <f t="shared" si="14"/>
        <v>264</v>
      </c>
      <c r="AF32" s="9"/>
    </row>
    <row r="33" spans="1:32" ht="15" customHeight="1">
      <c r="A33" s="10">
        <v>24</v>
      </c>
      <c r="B33" s="14" t="s">
        <v>21</v>
      </c>
      <c r="C33" s="10" t="s">
        <v>0</v>
      </c>
      <c r="D33" s="10">
        <f t="shared" si="0"/>
        <v>0</v>
      </c>
      <c r="E33" s="9">
        <v>264</v>
      </c>
      <c r="F33" s="9">
        <f t="shared" si="1"/>
        <v>0</v>
      </c>
      <c r="G33" s="9"/>
      <c r="H33" s="9"/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11"/>
      <c r="U33" s="9"/>
      <c r="V33" s="11"/>
      <c r="W33" s="11"/>
      <c r="X33" s="11"/>
      <c r="Y33" s="11"/>
      <c r="Z33" s="11"/>
      <c r="AA33" s="11">
        <v>52</v>
      </c>
      <c r="AB33" s="11">
        <f t="shared" si="12"/>
        <v>0</v>
      </c>
      <c r="AC33" s="11"/>
      <c r="AD33" s="9"/>
      <c r="AE33" s="9">
        <f t="shared" si="14"/>
        <v>316</v>
      </c>
      <c r="AF33" s="9"/>
    </row>
    <row r="34" spans="1:32">
      <c r="A34" s="10">
        <v>25</v>
      </c>
      <c r="B34" s="14" t="s">
        <v>22</v>
      </c>
      <c r="C34" s="10" t="s">
        <v>0</v>
      </c>
      <c r="D34" s="10">
        <f t="shared" si="0"/>
        <v>0</v>
      </c>
      <c r="E34" s="9">
        <v>264</v>
      </c>
      <c r="F34" s="9">
        <f t="shared" si="1"/>
        <v>0</v>
      </c>
      <c r="G34" s="9"/>
      <c r="H34" s="9"/>
      <c r="I34" s="11"/>
      <c r="J34" s="11"/>
      <c r="K34" s="11"/>
      <c r="L34" s="11"/>
      <c r="M34" s="11"/>
      <c r="N34" s="11"/>
      <c r="O34" s="11"/>
      <c r="P34" s="11"/>
      <c r="Q34" s="11"/>
      <c r="R34" s="11"/>
      <c r="S34" s="11"/>
      <c r="T34" s="11"/>
      <c r="U34" s="9"/>
      <c r="V34" s="11"/>
      <c r="W34" s="11"/>
      <c r="X34" s="11"/>
      <c r="Y34" s="11"/>
      <c r="Z34" s="11"/>
      <c r="AA34" s="11"/>
      <c r="AB34" s="11"/>
      <c r="AC34" s="11"/>
      <c r="AD34" s="9"/>
      <c r="AE34" s="9">
        <f t="shared" si="14"/>
        <v>264</v>
      </c>
      <c r="AF34" s="9"/>
    </row>
    <row r="35" spans="1:32" ht="15" customHeight="1">
      <c r="A35" s="10">
        <v>26</v>
      </c>
      <c r="B35" s="14" t="s">
        <v>10</v>
      </c>
      <c r="C35" s="10" t="s">
        <v>0</v>
      </c>
      <c r="D35" s="10">
        <f t="shared" si="0"/>
        <v>0</v>
      </c>
      <c r="E35" s="9">
        <v>528</v>
      </c>
      <c r="F35" s="9">
        <f t="shared" si="1"/>
        <v>0</v>
      </c>
      <c r="G35" s="9"/>
      <c r="H35" s="9"/>
      <c r="I35" s="11"/>
      <c r="J35" s="11"/>
      <c r="K35" s="11">
        <v>252</v>
      </c>
      <c r="L35" s="11">
        <f t="shared" si="4"/>
        <v>0</v>
      </c>
      <c r="M35" s="11">
        <v>430</v>
      </c>
      <c r="N35" s="11">
        <f t="shared" si="5"/>
        <v>0</v>
      </c>
      <c r="O35" s="11"/>
      <c r="P35" s="11"/>
      <c r="Q35" s="11"/>
      <c r="R35" s="11"/>
      <c r="S35" s="11">
        <v>1008</v>
      </c>
      <c r="T35" s="11">
        <f t="shared" si="8"/>
        <v>0</v>
      </c>
      <c r="U35" s="9"/>
      <c r="V35" s="11"/>
      <c r="W35" s="11"/>
      <c r="X35" s="11"/>
      <c r="Y35" s="11"/>
      <c r="Z35" s="11"/>
      <c r="AA35" s="11">
        <v>252</v>
      </c>
      <c r="AB35" s="11">
        <f t="shared" si="12"/>
        <v>0</v>
      </c>
      <c r="AC35" s="11"/>
      <c r="AD35" s="9"/>
      <c r="AE35" s="9">
        <f t="shared" si="14"/>
        <v>2470</v>
      </c>
      <c r="AF35" s="9"/>
    </row>
    <row r="36" spans="1:32">
      <c r="A36" s="10">
        <v>27</v>
      </c>
      <c r="B36" s="14" t="s">
        <v>23</v>
      </c>
      <c r="C36" s="10" t="s">
        <v>0</v>
      </c>
      <c r="D36" s="10">
        <f t="shared" si="0"/>
        <v>0</v>
      </c>
      <c r="E36" s="9">
        <v>48</v>
      </c>
      <c r="F36" s="9">
        <f t="shared" si="1"/>
        <v>0</v>
      </c>
      <c r="G36" s="9"/>
      <c r="H36" s="9"/>
      <c r="I36" s="11"/>
      <c r="J36" s="11"/>
      <c r="K36" s="11"/>
      <c r="L36" s="11"/>
      <c r="M36" s="11"/>
      <c r="N36" s="11"/>
      <c r="O36" s="11"/>
      <c r="P36" s="11"/>
      <c r="Q36" s="11"/>
      <c r="R36" s="11"/>
      <c r="S36" s="11"/>
      <c r="T36" s="11"/>
      <c r="U36" s="9"/>
      <c r="V36" s="11"/>
      <c r="W36" s="11"/>
      <c r="X36" s="11"/>
      <c r="Y36" s="11"/>
      <c r="Z36" s="11"/>
      <c r="AA36" s="11"/>
      <c r="AB36" s="11"/>
      <c r="AC36" s="11"/>
      <c r="AD36" s="9"/>
      <c r="AE36" s="9">
        <f t="shared" si="14"/>
        <v>48</v>
      </c>
      <c r="AF36" s="9"/>
    </row>
    <row r="37" spans="1:32">
      <c r="A37" s="10">
        <v>28</v>
      </c>
      <c r="B37" s="14" t="s">
        <v>87</v>
      </c>
      <c r="C37" s="10" t="s">
        <v>0</v>
      </c>
      <c r="D37" s="10">
        <f t="shared" si="0"/>
        <v>0</v>
      </c>
      <c r="E37" s="9"/>
      <c r="F37" s="9"/>
      <c r="G37" s="9">
        <v>12</v>
      </c>
      <c r="H37" s="9">
        <f t="shared" si="2"/>
        <v>0</v>
      </c>
      <c r="I37" s="11"/>
      <c r="J37" s="11"/>
      <c r="K37" s="11"/>
      <c r="L37" s="11"/>
      <c r="M37" s="11"/>
      <c r="N37" s="11"/>
      <c r="O37" s="11"/>
      <c r="P37" s="11"/>
      <c r="Q37" s="11"/>
      <c r="R37" s="11"/>
      <c r="S37" s="11"/>
      <c r="T37" s="11"/>
      <c r="U37" s="9"/>
      <c r="V37" s="11"/>
      <c r="W37" s="11"/>
      <c r="X37" s="11"/>
      <c r="Y37" s="11"/>
      <c r="Z37" s="11"/>
      <c r="AA37" s="11"/>
      <c r="AB37" s="11"/>
      <c r="AC37" s="11"/>
      <c r="AD37" s="9"/>
      <c r="AE37" s="9">
        <f t="shared" si="14"/>
        <v>12</v>
      </c>
      <c r="AF37" s="9"/>
    </row>
    <row r="38" spans="1:32" ht="15" customHeight="1">
      <c r="A38" s="10">
        <v>29</v>
      </c>
      <c r="B38" s="14" t="s">
        <v>2</v>
      </c>
      <c r="C38" s="10" t="s">
        <v>0</v>
      </c>
      <c r="D38" s="10">
        <f t="shared" si="0"/>
        <v>0</v>
      </c>
      <c r="E38" s="9"/>
      <c r="F38" s="9"/>
      <c r="G38" s="9">
        <v>4</v>
      </c>
      <c r="H38" s="9">
        <f t="shared" si="2"/>
        <v>0</v>
      </c>
      <c r="I38" s="11">
        <v>4</v>
      </c>
      <c r="J38" s="11">
        <f t="shared" si="3"/>
        <v>0</v>
      </c>
      <c r="K38" s="11"/>
      <c r="L38" s="11"/>
      <c r="M38" s="11"/>
      <c r="N38" s="11"/>
      <c r="O38" s="11">
        <v>2</v>
      </c>
      <c r="P38" s="11">
        <f t="shared" si="6"/>
        <v>0</v>
      </c>
      <c r="Q38" s="11"/>
      <c r="R38" s="11"/>
      <c r="S38" s="11">
        <v>4</v>
      </c>
      <c r="T38" s="11">
        <f t="shared" si="8"/>
        <v>0</v>
      </c>
      <c r="U38" s="9">
        <v>8</v>
      </c>
      <c r="V38" s="11">
        <f t="shared" si="9"/>
        <v>0</v>
      </c>
      <c r="W38" s="11"/>
      <c r="X38" s="11"/>
      <c r="Y38" s="11"/>
      <c r="Z38" s="11"/>
      <c r="AA38" s="11"/>
      <c r="AB38" s="11"/>
      <c r="AC38" s="11"/>
      <c r="AD38" s="9"/>
      <c r="AE38" s="9">
        <f t="shared" si="14"/>
        <v>22</v>
      </c>
      <c r="AF38" s="9"/>
    </row>
    <row r="39" spans="1:32">
      <c r="A39" s="10">
        <v>30</v>
      </c>
      <c r="B39" s="14" t="s">
        <v>6</v>
      </c>
      <c r="C39" s="10" t="s">
        <v>92</v>
      </c>
      <c r="D39" s="10">
        <f t="shared" si="0"/>
        <v>0</v>
      </c>
      <c r="E39" s="9"/>
      <c r="F39" s="9"/>
      <c r="G39" s="9">
        <v>16</v>
      </c>
      <c r="H39" s="9">
        <f t="shared" si="2"/>
        <v>0</v>
      </c>
      <c r="I39" s="11"/>
      <c r="J39" s="11"/>
      <c r="K39" s="11"/>
      <c r="L39" s="11"/>
      <c r="M39" s="11"/>
      <c r="N39" s="11"/>
      <c r="O39" s="11"/>
      <c r="P39" s="11"/>
      <c r="Q39" s="11"/>
      <c r="R39" s="11"/>
      <c r="S39" s="11"/>
      <c r="T39" s="11"/>
      <c r="U39" s="9">
        <v>16</v>
      </c>
      <c r="V39" s="11">
        <f t="shared" si="9"/>
        <v>0</v>
      </c>
      <c r="W39" s="11"/>
      <c r="X39" s="11"/>
      <c r="Y39" s="11"/>
      <c r="Z39" s="11"/>
      <c r="AA39" s="11"/>
      <c r="AB39" s="11"/>
      <c r="AC39" s="11"/>
      <c r="AD39" s="9"/>
      <c r="AE39" s="9">
        <f t="shared" si="14"/>
        <v>32</v>
      </c>
      <c r="AF39" s="9"/>
    </row>
    <row r="40" spans="1:32">
      <c r="A40" s="10">
        <v>31</v>
      </c>
      <c r="B40" s="14" t="s">
        <v>11</v>
      </c>
      <c r="C40" s="10" t="s">
        <v>0</v>
      </c>
      <c r="D40" s="10">
        <f t="shared" si="0"/>
        <v>0</v>
      </c>
      <c r="E40" s="9"/>
      <c r="F40" s="9"/>
      <c r="G40" s="9"/>
      <c r="H40" s="9"/>
      <c r="I40" s="11"/>
      <c r="J40" s="11"/>
      <c r="K40" s="11">
        <v>12</v>
      </c>
      <c r="L40" s="11">
        <f t="shared" si="4"/>
        <v>0</v>
      </c>
      <c r="M40" s="11"/>
      <c r="N40" s="11"/>
      <c r="O40" s="11"/>
      <c r="P40" s="11"/>
      <c r="Q40" s="11"/>
      <c r="R40" s="11"/>
      <c r="S40" s="11"/>
      <c r="T40" s="11"/>
      <c r="U40" s="9"/>
      <c r="V40" s="11"/>
      <c r="W40" s="11"/>
      <c r="X40" s="11"/>
      <c r="Y40" s="11"/>
      <c r="Z40" s="11"/>
      <c r="AA40" s="11"/>
      <c r="AB40" s="11"/>
      <c r="AC40" s="11"/>
      <c r="AD40" s="9"/>
      <c r="AE40" s="9">
        <f t="shared" si="14"/>
        <v>12</v>
      </c>
      <c r="AF40" s="9"/>
    </row>
    <row r="41" spans="1:32" ht="15" customHeight="1">
      <c r="A41" s="10">
        <v>32</v>
      </c>
      <c r="B41" s="14" t="s">
        <v>65</v>
      </c>
      <c r="C41" s="10" t="s">
        <v>0</v>
      </c>
      <c r="D41" s="10">
        <f t="shared" si="0"/>
        <v>0</v>
      </c>
      <c r="E41" s="9"/>
      <c r="F41" s="9"/>
      <c r="G41" s="9"/>
      <c r="H41" s="9"/>
      <c r="I41" s="11"/>
      <c r="J41" s="11"/>
      <c r="K41" s="11"/>
      <c r="L41" s="11"/>
      <c r="M41" s="11"/>
      <c r="N41" s="11"/>
      <c r="O41" s="11"/>
      <c r="P41" s="11"/>
      <c r="Q41" s="11">
        <v>2</v>
      </c>
      <c r="R41" s="11">
        <f t="shared" si="7"/>
        <v>0</v>
      </c>
      <c r="S41" s="11"/>
      <c r="T41" s="11"/>
      <c r="U41" s="9"/>
      <c r="V41" s="11"/>
      <c r="W41" s="11"/>
      <c r="X41" s="11"/>
      <c r="Y41" s="11"/>
      <c r="Z41" s="11"/>
      <c r="AA41" s="11"/>
      <c r="AB41" s="11"/>
      <c r="AC41" s="11"/>
      <c r="AD41" s="9"/>
      <c r="AE41" s="9">
        <f t="shared" si="14"/>
        <v>2</v>
      </c>
      <c r="AF41" s="9"/>
    </row>
    <row r="42" spans="1:32">
      <c r="A42" s="10">
        <v>33</v>
      </c>
      <c r="B42" s="14" t="s">
        <v>68</v>
      </c>
      <c r="C42" s="10" t="s">
        <v>0</v>
      </c>
      <c r="D42" s="10">
        <f t="shared" si="0"/>
        <v>0</v>
      </c>
      <c r="E42" s="9"/>
      <c r="F42" s="9"/>
      <c r="G42" s="9"/>
      <c r="H42" s="9"/>
      <c r="I42" s="11"/>
      <c r="J42" s="11"/>
      <c r="K42" s="11"/>
      <c r="L42" s="11"/>
      <c r="M42" s="11"/>
      <c r="N42" s="11"/>
      <c r="O42" s="11"/>
      <c r="P42" s="11"/>
      <c r="Q42" s="11"/>
      <c r="R42" s="11"/>
      <c r="S42" s="11"/>
      <c r="T42" s="11"/>
      <c r="U42" s="9"/>
      <c r="V42" s="11"/>
      <c r="W42" s="11">
        <v>52</v>
      </c>
      <c r="X42" s="11">
        <f t="shared" si="10"/>
        <v>0</v>
      </c>
      <c r="Y42" s="11"/>
      <c r="Z42" s="11"/>
      <c r="AA42" s="11"/>
      <c r="AB42" s="11"/>
      <c r="AC42" s="11"/>
      <c r="AD42" s="9"/>
      <c r="AE42" s="9">
        <f t="shared" si="14"/>
        <v>52</v>
      </c>
      <c r="AF42" s="9"/>
    </row>
    <row r="43" spans="1:32">
      <c r="A43" s="10">
        <v>34</v>
      </c>
      <c r="B43" s="14" t="s">
        <v>70</v>
      </c>
      <c r="C43" s="10" t="s">
        <v>0</v>
      </c>
      <c r="D43" s="10">
        <f t="shared" si="0"/>
        <v>0</v>
      </c>
      <c r="E43" s="9"/>
      <c r="F43" s="9"/>
      <c r="G43" s="9"/>
      <c r="H43" s="9"/>
      <c r="I43" s="11"/>
      <c r="J43" s="11"/>
      <c r="K43" s="11"/>
      <c r="L43" s="11"/>
      <c r="M43" s="11"/>
      <c r="N43" s="11"/>
      <c r="O43" s="11"/>
      <c r="P43" s="11"/>
      <c r="Q43" s="11"/>
      <c r="R43" s="11"/>
      <c r="S43" s="11"/>
      <c r="T43" s="11"/>
      <c r="U43" s="9"/>
      <c r="V43" s="11"/>
      <c r="W43" s="11">
        <v>24</v>
      </c>
      <c r="X43" s="11">
        <f t="shared" si="10"/>
        <v>0</v>
      </c>
      <c r="Y43" s="11"/>
      <c r="Z43" s="11"/>
      <c r="AA43" s="11"/>
      <c r="AB43" s="11"/>
      <c r="AC43" s="11"/>
      <c r="AD43" s="9"/>
      <c r="AE43" s="9">
        <f t="shared" si="14"/>
        <v>24</v>
      </c>
      <c r="AF43" s="9"/>
    </row>
    <row r="44" spans="1:32">
      <c r="A44" s="10">
        <v>35</v>
      </c>
      <c r="B44" s="14" t="s">
        <v>72</v>
      </c>
      <c r="C44" s="10" t="s">
        <v>0</v>
      </c>
      <c r="D44" s="10">
        <f t="shared" si="0"/>
        <v>0</v>
      </c>
      <c r="E44" s="9"/>
      <c r="F44" s="9"/>
      <c r="G44" s="9"/>
      <c r="H44" s="9"/>
      <c r="I44" s="11"/>
      <c r="J44" s="11"/>
      <c r="K44" s="11"/>
      <c r="L44" s="11"/>
      <c r="M44" s="11"/>
      <c r="N44" s="11"/>
      <c r="O44" s="11"/>
      <c r="P44" s="11"/>
      <c r="Q44" s="11"/>
      <c r="R44" s="11"/>
      <c r="S44" s="11"/>
      <c r="T44" s="11"/>
      <c r="U44" s="9"/>
      <c r="V44" s="11"/>
      <c r="W44" s="11">
        <v>26</v>
      </c>
      <c r="X44" s="11">
        <f t="shared" si="10"/>
        <v>0</v>
      </c>
      <c r="Y44" s="11"/>
      <c r="Z44" s="11"/>
      <c r="AA44" s="11"/>
      <c r="AB44" s="11"/>
      <c r="AC44" s="11"/>
      <c r="AD44" s="9"/>
      <c r="AE44" s="9">
        <f t="shared" si="14"/>
        <v>26</v>
      </c>
      <c r="AF44" s="9"/>
    </row>
    <row r="45" spans="1:32">
      <c r="A45" s="10">
        <v>36</v>
      </c>
      <c r="B45" s="14" t="s">
        <v>4</v>
      </c>
      <c r="C45" s="10" t="s">
        <v>0</v>
      </c>
      <c r="D45" s="10">
        <f t="shared" si="0"/>
        <v>0</v>
      </c>
      <c r="E45" s="9"/>
      <c r="F45" s="9"/>
      <c r="G45" s="9"/>
      <c r="H45" s="9"/>
      <c r="I45" s="11"/>
      <c r="J45" s="11"/>
      <c r="K45" s="11"/>
      <c r="L45" s="11"/>
      <c r="M45" s="11"/>
      <c r="N45" s="11"/>
      <c r="O45" s="11"/>
      <c r="P45" s="11"/>
      <c r="Q45" s="11"/>
      <c r="R45" s="11"/>
      <c r="S45" s="11"/>
      <c r="T45" s="11"/>
      <c r="U45" s="9"/>
      <c r="V45" s="11"/>
      <c r="W45" s="11"/>
      <c r="X45" s="11"/>
      <c r="Y45" s="11">
        <v>52</v>
      </c>
      <c r="Z45" s="11">
        <f t="shared" si="11"/>
        <v>0</v>
      </c>
      <c r="AA45" s="11"/>
      <c r="AB45" s="11"/>
      <c r="AC45" s="11"/>
      <c r="AD45" s="9"/>
      <c r="AE45" s="9">
        <f t="shared" si="14"/>
        <v>52</v>
      </c>
      <c r="AF45" s="9"/>
    </row>
    <row r="46" spans="1:32">
      <c r="A46" s="26" t="s">
        <v>106</v>
      </c>
      <c r="B46" s="27"/>
      <c r="C46" s="27"/>
      <c r="D46" s="28"/>
      <c r="E46" s="9"/>
      <c r="F46" s="9">
        <f>SUM(F10:F45)</f>
        <v>0</v>
      </c>
      <c r="G46" s="9"/>
      <c r="H46" s="9">
        <f t="shared" ref="H46:AD46" si="15">SUM(H10:H45)</f>
        <v>0</v>
      </c>
      <c r="I46" s="9"/>
      <c r="J46" s="9">
        <f t="shared" si="15"/>
        <v>0</v>
      </c>
      <c r="K46" s="9"/>
      <c r="L46" s="9">
        <f t="shared" si="15"/>
        <v>0</v>
      </c>
      <c r="M46" s="9"/>
      <c r="N46" s="9">
        <f t="shared" si="15"/>
        <v>0</v>
      </c>
      <c r="O46" s="9"/>
      <c r="P46" s="9">
        <f t="shared" si="15"/>
        <v>0</v>
      </c>
      <c r="Q46" s="9"/>
      <c r="R46" s="9">
        <f t="shared" si="15"/>
        <v>0</v>
      </c>
      <c r="S46" s="9"/>
      <c r="T46" s="9">
        <f t="shared" si="15"/>
        <v>0</v>
      </c>
      <c r="U46" s="9"/>
      <c r="V46" s="9">
        <f t="shared" si="15"/>
        <v>0</v>
      </c>
      <c r="W46" s="9"/>
      <c r="X46" s="9">
        <f t="shared" si="15"/>
        <v>0</v>
      </c>
      <c r="Y46" s="9"/>
      <c r="Z46" s="9">
        <f t="shared" si="15"/>
        <v>0</v>
      </c>
      <c r="AA46" s="9"/>
      <c r="AB46" s="9">
        <f t="shared" si="15"/>
        <v>0</v>
      </c>
      <c r="AC46" s="9"/>
      <c r="AD46" s="9">
        <f t="shared" si="15"/>
        <v>0</v>
      </c>
      <c r="AE46" s="9"/>
      <c r="AF46" s="9">
        <f>SUM(AF10:AF45)</f>
        <v>0</v>
      </c>
    </row>
    <row r="49" spans="20:31">
      <c r="T49" s="32" t="s">
        <v>115</v>
      </c>
      <c r="U49" s="32"/>
      <c r="V49" s="32"/>
      <c r="W49" s="32"/>
      <c r="X49" s="32"/>
      <c r="Y49" s="32"/>
      <c r="Z49" s="32" t="s">
        <v>112</v>
      </c>
      <c r="AA49" s="32"/>
      <c r="AB49" s="32"/>
      <c r="AC49" s="32"/>
      <c r="AD49" s="32"/>
      <c r="AE49" s="32"/>
    </row>
    <row r="50" spans="20:31">
      <c r="T50" s="32"/>
      <c r="U50" s="32"/>
      <c r="V50" s="32"/>
      <c r="W50" s="32"/>
      <c r="X50" s="32"/>
      <c r="Y50" s="32"/>
      <c r="Z50" s="32"/>
      <c r="AA50" s="32"/>
      <c r="AB50" s="32"/>
      <c r="AC50" s="32"/>
      <c r="AD50" s="32"/>
      <c r="AE50" s="32"/>
    </row>
    <row r="51" spans="20:31">
      <c r="T51" s="32"/>
      <c r="U51" s="32"/>
      <c r="V51" s="32"/>
      <c r="W51" s="32"/>
      <c r="X51" s="32"/>
      <c r="Y51" s="32"/>
      <c r="Z51" s="32"/>
      <c r="AA51" s="32"/>
      <c r="AB51" s="32"/>
      <c r="AC51" s="32"/>
      <c r="AD51" s="32"/>
      <c r="AE51" s="32"/>
    </row>
    <row r="52" spans="20:31">
      <c r="T52" s="32"/>
      <c r="U52" s="32"/>
      <c r="V52" s="32"/>
      <c r="W52" s="32"/>
      <c r="X52" s="32"/>
      <c r="Y52" s="32"/>
      <c r="Z52" s="32"/>
      <c r="AA52" s="32"/>
      <c r="AB52" s="32"/>
      <c r="AC52" s="32"/>
      <c r="AD52" s="32"/>
      <c r="AE52" s="32"/>
    </row>
    <row r="53" spans="20:31">
      <c r="T53" s="32"/>
      <c r="U53" s="32"/>
      <c r="V53" s="32"/>
      <c r="W53" s="32"/>
      <c r="X53" s="32"/>
      <c r="Y53" s="32"/>
      <c r="Z53" s="32"/>
      <c r="AA53" s="32"/>
      <c r="AB53" s="32"/>
      <c r="AC53" s="32"/>
      <c r="AD53" s="32"/>
      <c r="AE53" s="32"/>
    </row>
    <row r="54" spans="20:31">
      <c r="T54" s="32"/>
      <c r="U54" s="32"/>
      <c r="V54" s="32"/>
      <c r="W54" s="32"/>
      <c r="X54" s="32"/>
      <c r="Y54" s="32"/>
      <c r="Z54" s="32"/>
      <c r="AA54" s="32"/>
      <c r="AB54" s="32"/>
      <c r="AC54" s="32"/>
      <c r="AD54" s="32"/>
      <c r="AE54" s="32"/>
    </row>
    <row r="55" spans="20:31">
      <c r="T55" s="32"/>
      <c r="U55" s="32"/>
      <c r="V55" s="32"/>
      <c r="W55" s="32"/>
      <c r="X55" s="32"/>
      <c r="Y55" s="32"/>
      <c r="Z55" s="32"/>
      <c r="AA55" s="32"/>
      <c r="AB55" s="32"/>
      <c r="AC55" s="32"/>
      <c r="AD55" s="32"/>
      <c r="AE55" s="32"/>
    </row>
    <row r="56" spans="20:31">
      <c r="T56" s="32"/>
      <c r="U56" s="32"/>
      <c r="V56" s="32"/>
      <c r="W56" s="32"/>
      <c r="X56" s="32"/>
      <c r="Y56" s="32"/>
      <c r="Z56" s="32"/>
      <c r="AA56" s="32"/>
      <c r="AB56" s="32"/>
      <c r="AC56" s="32"/>
      <c r="AD56" s="32"/>
      <c r="AE56" s="32"/>
    </row>
    <row r="57" spans="20:31">
      <c r="T57" s="32"/>
      <c r="U57" s="32"/>
      <c r="V57" s="32"/>
      <c r="W57" s="32"/>
      <c r="X57" s="32"/>
      <c r="Y57" s="32"/>
      <c r="Z57" s="32"/>
      <c r="AA57" s="32"/>
      <c r="AB57" s="32"/>
      <c r="AC57" s="32"/>
      <c r="AD57" s="32"/>
      <c r="AE57" s="32"/>
    </row>
    <row r="58" spans="20:31">
      <c r="T58" s="32"/>
      <c r="U58" s="32"/>
      <c r="V58" s="32"/>
      <c r="W58" s="32"/>
      <c r="X58" s="32"/>
      <c r="Y58" s="32"/>
      <c r="Z58" s="32"/>
      <c r="AA58" s="32"/>
      <c r="AB58" s="32"/>
      <c r="AC58" s="32"/>
      <c r="AD58" s="32"/>
      <c r="AE58" s="32"/>
    </row>
    <row r="59" spans="20:31">
      <c r="T59" s="32"/>
      <c r="U59" s="32"/>
      <c r="V59" s="32"/>
      <c r="W59" s="32"/>
      <c r="X59" s="32"/>
      <c r="Y59" s="32"/>
      <c r="Z59" s="32"/>
      <c r="AA59" s="32"/>
      <c r="AB59" s="32"/>
      <c r="AC59" s="32"/>
      <c r="AD59" s="32"/>
      <c r="AE59" s="32"/>
    </row>
    <row r="60" spans="20:31">
      <c r="T60" s="32"/>
      <c r="U60" s="32"/>
      <c r="V60" s="32"/>
      <c r="W60" s="32"/>
      <c r="X60" s="32"/>
      <c r="Y60" s="32"/>
      <c r="Z60" s="32"/>
      <c r="AA60" s="32"/>
      <c r="AB60" s="32"/>
      <c r="AC60" s="32"/>
      <c r="AD60" s="32"/>
      <c r="AE60" s="32"/>
    </row>
    <row r="61" spans="20:31">
      <c r="T61" s="32"/>
      <c r="U61" s="32"/>
      <c r="V61" s="32"/>
      <c r="W61" s="32"/>
      <c r="X61" s="32"/>
      <c r="Y61" s="32"/>
      <c r="Z61" s="32"/>
      <c r="AA61" s="32"/>
      <c r="AB61" s="32"/>
      <c r="AC61" s="32"/>
      <c r="AD61" s="32"/>
      <c r="AE61" s="32"/>
    </row>
  </sheetData>
  <mergeCells count="27">
    <mergeCell ref="AC8:AD8"/>
    <mergeCell ref="M8:N8"/>
    <mergeCell ref="O8:P8"/>
    <mergeCell ref="Q8:R8"/>
    <mergeCell ref="S8:T8"/>
    <mergeCell ref="C7:C9"/>
    <mergeCell ref="D7:D9"/>
    <mergeCell ref="G8:H8"/>
    <mergeCell ref="I8:J8"/>
    <mergeCell ref="K8:L8"/>
    <mergeCell ref="E8:F8"/>
    <mergeCell ref="Z49:AE61"/>
    <mergeCell ref="A5:R5"/>
    <mergeCell ref="G1:R1"/>
    <mergeCell ref="G2:R2"/>
    <mergeCell ref="G3:R3"/>
    <mergeCell ref="T49:Y61"/>
    <mergeCell ref="U8:V8"/>
    <mergeCell ref="W8:X8"/>
    <mergeCell ref="Y8:Z8"/>
    <mergeCell ref="AA8:AB8"/>
    <mergeCell ref="AE8:AF8"/>
    <mergeCell ref="A46:D46"/>
    <mergeCell ref="E7:R7"/>
    <mergeCell ref="S7:AF7"/>
    <mergeCell ref="A7:A9"/>
    <mergeCell ref="B7:B9"/>
  </mergeCells>
  <pageMargins left="0.2" right="0.19685039370078741" top="0.23622047244094491" bottom="0.22" header="0.19685039370078741" footer="0.19685039370078741"/>
  <pageSetup paperSize="9" scale="84" orientation="landscape" verticalDpi="0" r:id="rId1"/>
  <colBreaks count="1" manualBreakCount="1">
    <brk id="18" max="60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HeadingPairs>
  <TitlesOfParts>
    <vt:vector size="6" baseType="lpstr">
      <vt:lpstr>Տեխնիկական բնութագիր</vt:lpstr>
      <vt:lpstr>Գնման ժամանակացույց</vt:lpstr>
      <vt:lpstr>'Գնման ժամանակացույց'!Print_Area</vt:lpstr>
      <vt:lpstr>'Տեխնիկական բնութագիր'!Print_Area</vt:lpstr>
      <vt:lpstr>'Գնման ժամանակացույց'!Print_Titles</vt:lpstr>
      <vt:lpstr>'Տեխնիկական բնութագիր'!Print_Titles</vt:lpstr>
    </vt:vector>
  </TitlesOfParts>
  <Company>Home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grigor.chtryan</dc:creator>
  <cp:lastModifiedBy>miqayel.zalinyan</cp:lastModifiedBy>
  <cp:lastPrinted>2014-11-19T05:56:03Z</cp:lastPrinted>
  <dcterms:created xsi:type="dcterms:W3CDTF">2014-11-13T08:43:40Z</dcterms:created>
  <dcterms:modified xsi:type="dcterms:W3CDTF">2014-11-19T10:55:57Z</dcterms:modified>
</cp:coreProperties>
</file>